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K167" i="78"/>
  <c r="D288"/>
  <c r="E167"/>
  <c r="D167"/>
  <c r="J18"/>
  <c r="D331"/>
  <c r="D332"/>
  <c r="E330"/>
  <c r="D330" s="1"/>
  <c r="K330" s="1"/>
  <c r="E331"/>
  <c r="K331"/>
  <c r="K329"/>
  <c r="G167"/>
  <c r="D285"/>
  <c r="F283"/>
  <c r="D283" s="1"/>
  <c r="K283" s="1"/>
  <c r="F281"/>
  <c r="F278"/>
  <c r="D280"/>
  <c r="K280" s="1"/>
  <c r="D250"/>
  <c r="K250" s="1"/>
  <c r="D249"/>
  <c r="K249" s="1"/>
  <c r="D248"/>
  <c r="K248" s="1"/>
  <c r="I18"/>
  <c r="H77"/>
  <c r="D77"/>
  <c r="K77" s="1"/>
  <c r="K76"/>
  <c r="I76"/>
  <c r="H76"/>
  <c r="G76"/>
  <c r="F76"/>
  <c r="E76"/>
  <c r="D76"/>
  <c r="D149"/>
  <c r="F149"/>
  <c r="H150"/>
  <c r="D150"/>
  <c r="K150" s="1"/>
  <c r="D275"/>
  <c r="F275"/>
  <c r="F274" s="1"/>
  <c r="D284"/>
  <c r="K284" s="1"/>
  <c r="D282"/>
  <c r="K282" s="1"/>
  <c r="D281"/>
  <c r="K281" s="1"/>
  <c r="D279"/>
  <c r="K279" s="1"/>
  <c r="D278"/>
  <c r="K278" s="1"/>
  <c r="H151"/>
  <c r="H149" s="1"/>
  <c r="D151"/>
  <c r="K151" s="1"/>
  <c r="G149"/>
  <c r="E149"/>
  <c r="D113"/>
  <c r="K113" s="1"/>
  <c r="E112"/>
  <c r="D112" s="1"/>
  <c r="K112" s="1"/>
  <c r="I99"/>
  <c r="D101"/>
  <c r="K101" s="1"/>
  <c r="J186"/>
  <c r="J185" s="1"/>
  <c r="J167" s="1"/>
  <c r="D181"/>
  <c r="K181" s="1"/>
  <c r="K184"/>
  <c r="D184"/>
  <c r="D183"/>
  <c r="K183" s="1"/>
  <c r="D156"/>
  <c r="K156" s="1"/>
  <c r="D157"/>
  <c r="K157" s="1"/>
  <c r="K22"/>
  <c r="H22"/>
  <c r="H21"/>
  <c r="K21"/>
  <c r="H142"/>
  <c r="H141" s="1"/>
  <c r="D142"/>
  <c r="K142" s="1"/>
  <c r="G141"/>
  <c r="F141"/>
  <c r="E141"/>
  <c r="K266"/>
  <c r="E266"/>
  <c r="D266"/>
  <c r="D267"/>
  <c r="K267" s="1"/>
  <c r="D90"/>
  <c r="D89" s="1"/>
  <c r="K89" s="1"/>
  <c r="D47"/>
  <c r="K47" s="1"/>
  <c r="D170"/>
  <c r="K170" s="1"/>
  <c r="D169"/>
  <c r="K169" s="1"/>
  <c r="E214"/>
  <c r="D214" s="1"/>
  <c r="K214" s="1"/>
  <c r="K254"/>
  <c r="D159"/>
  <c r="K159" s="1"/>
  <c r="D158"/>
  <c r="K158" s="1"/>
  <c r="H58"/>
  <c r="D58"/>
  <c r="K58" s="1"/>
  <c r="H57"/>
  <c r="D57"/>
  <c r="K57" s="1"/>
  <c r="H27"/>
  <c r="K27"/>
  <c r="H26"/>
  <c r="K26"/>
  <c r="K328"/>
  <c r="K327"/>
  <c r="D326"/>
  <c r="K326" s="1"/>
  <c r="D198"/>
  <c r="K198" s="1"/>
  <c r="D197"/>
  <c r="K197" s="1"/>
  <c r="K332"/>
  <c r="K325"/>
  <c r="K323"/>
  <c r="K311"/>
  <c r="K309"/>
  <c r="K307"/>
  <c r="K306"/>
  <c r="K303"/>
  <c r="K302"/>
  <c r="K272"/>
  <c r="K262"/>
  <c r="K260"/>
  <c r="K258"/>
  <c r="K256"/>
  <c r="K253"/>
  <c r="K252"/>
  <c r="K251"/>
  <c r="K247"/>
  <c r="K246"/>
  <c r="K245"/>
  <c r="K244"/>
  <c r="K243"/>
  <c r="K242"/>
  <c r="K241"/>
  <c r="K240"/>
  <c r="K239"/>
  <c r="K238"/>
  <c r="K236"/>
  <c r="K234"/>
  <c r="K216"/>
  <c r="K215"/>
  <c r="K176"/>
  <c r="K175"/>
  <c r="K173"/>
  <c r="K168"/>
  <c r="K102"/>
  <c r="K51"/>
  <c r="J23"/>
  <c r="K19"/>
  <c r="G212"/>
  <c r="D212" s="1"/>
  <c r="K212" s="1"/>
  <c r="D213"/>
  <c r="K213" s="1"/>
  <c r="I108"/>
  <c r="D108" s="1"/>
  <c r="K108" s="1"/>
  <c r="D109"/>
  <c r="K109" s="1"/>
  <c r="F304"/>
  <c r="F295" s="1"/>
  <c r="D305"/>
  <c r="K305" s="1"/>
  <c r="F154"/>
  <c r="D154" s="1"/>
  <c r="K154" s="1"/>
  <c r="D155"/>
  <c r="K155" s="1"/>
  <c r="D209"/>
  <c r="K209" s="1"/>
  <c r="D208"/>
  <c r="K208" s="1"/>
  <c r="D207"/>
  <c r="K207" s="1"/>
  <c r="D206"/>
  <c r="K206" s="1"/>
  <c r="K285"/>
  <c r="K288"/>
  <c r="D316"/>
  <c r="K316" s="1"/>
  <c r="D315"/>
  <c r="K315" s="1"/>
  <c r="D314"/>
  <c r="K314" s="1"/>
  <c r="D317"/>
  <c r="K317" s="1"/>
  <c r="I167"/>
  <c r="D325"/>
  <c r="D324"/>
  <c r="K324" s="1"/>
  <c r="D322"/>
  <c r="K322" s="1"/>
  <c r="D321"/>
  <c r="K321" s="1"/>
  <c r="D323"/>
  <c r="D319"/>
  <c r="K319" s="1"/>
  <c r="D318"/>
  <c r="K318" s="1"/>
  <c r="D320"/>
  <c r="K320" s="1"/>
  <c r="E172"/>
  <c r="D180"/>
  <c r="K180" s="1"/>
  <c r="D182"/>
  <c r="K182" s="1"/>
  <c r="D312"/>
  <c r="K312" s="1"/>
  <c r="D311"/>
  <c r="D313"/>
  <c r="K313" s="1"/>
  <c r="D309"/>
  <c r="D308"/>
  <c r="K308" s="1"/>
  <c r="D310"/>
  <c r="K310" s="1"/>
  <c r="D296"/>
  <c r="K296" s="1"/>
  <c r="D300"/>
  <c r="K300" s="1"/>
  <c r="D298"/>
  <c r="K298" s="1"/>
  <c r="D301"/>
  <c r="K301" s="1"/>
  <c r="D299"/>
  <c r="K299" s="1"/>
  <c r="D297"/>
  <c r="K297" s="1"/>
  <c r="D294"/>
  <c r="K294" s="1"/>
  <c r="D292"/>
  <c r="K292" s="1"/>
  <c r="D293"/>
  <c r="K293" s="1"/>
  <c r="D290"/>
  <c r="K290" s="1"/>
  <c r="D289"/>
  <c r="K289" s="1"/>
  <c r="D291"/>
  <c r="K291" s="1"/>
  <c r="D286"/>
  <c r="K286" s="1"/>
  <c r="D287"/>
  <c r="K287" s="1"/>
  <c r="E275"/>
  <c r="E274" s="1"/>
  <c r="D276"/>
  <c r="K276" s="1"/>
  <c r="D277"/>
  <c r="K277" s="1"/>
  <c r="D272"/>
  <c r="D271"/>
  <c r="K271" s="1"/>
  <c r="D273"/>
  <c r="K273" s="1"/>
  <c r="D269"/>
  <c r="K269" s="1"/>
  <c r="D268"/>
  <c r="K268" s="1"/>
  <c r="D270"/>
  <c r="K270" s="1"/>
  <c r="E259"/>
  <c r="D259" s="1"/>
  <c r="K259" s="1"/>
  <c r="D263"/>
  <c r="K263" s="1"/>
  <c r="D264"/>
  <c r="K264" s="1"/>
  <c r="D265"/>
  <c r="K265" s="1"/>
  <c r="D262"/>
  <c r="D261"/>
  <c r="K261" s="1"/>
  <c r="D256"/>
  <c r="D255"/>
  <c r="K255" s="1"/>
  <c r="D257"/>
  <c r="K257" s="1"/>
  <c r="D230"/>
  <c r="K230" s="1"/>
  <c r="D229"/>
  <c r="K229" s="1"/>
  <c r="E218"/>
  <c r="E232"/>
  <c r="D237"/>
  <c r="K237" s="1"/>
  <c r="D238"/>
  <c r="D235"/>
  <c r="K235" s="1"/>
  <c r="D236"/>
  <c r="D233"/>
  <c r="K233" s="1"/>
  <c r="D234"/>
  <c r="D231"/>
  <c r="K231" s="1"/>
  <c r="D227"/>
  <c r="K227" s="1"/>
  <c r="D228"/>
  <c r="K228" s="1"/>
  <c r="D225"/>
  <c r="K225" s="1"/>
  <c r="D226"/>
  <c r="K226" s="1"/>
  <c r="D223"/>
  <c r="K223" s="1"/>
  <c r="D224"/>
  <c r="K224" s="1"/>
  <c r="D221"/>
  <c r="K221" s="1"/>
  <c r="D222"/>
  <c r="K222" s="1"/>
  <c r="D219"/>
  <c r="K219" s="1"/>
  <c r="D220"/>
  <c r="K220" s="1"/>
  <c r="G186"/>
  <c r="E186"/>
  <c r="G199"/>
  <c r="F199"/>
  <c r="E199"/>
  <c r="D204"/>
  <c r="K204" s="1"/>
  <c r="D205"/>
  <c r="K205" s="1"/>
  <c r="D202"/>
  <c r="K202" s="1"/>
  <c r="D203"/>
  <c r="K203" s="1"/>
  <c r="D200"/>
  <c r="K200" s="1"/>
  <c r="D201"/>
  <c r="K201" s="1"/>
  <c r="D187"/>
  <c r="K187" s="1"/>
  <c r="D188"/>
  <c r="K188" s="1"/>
  <c r="D196"/>
  <c r="K196" s="1"/>
  <c r="D191"/>
  <c r="K191" s="1"/>
  <c r="D192"/>
  <c r="K192" s="1"/>
  <c r="D189"/>
  <c r="K189" s="1"/>
  <c r="D190"/>
  <c r="K190" s="1"/>
  <c r="D172"/>
  <c r="K172" s="1"/>
  <c r="D178"/>
  <c r="K178" s="1"/>
  <c r="D177"/>
  <c r="K177" s="1"/>
  <c r="D179"/>
  <c r="K179" s="1"/>
  <c r="D176"/>
  <c r="D174"/>
  <c r="K174" s="1"/>
  <c r="D171"/>
  <c r="K171" s="1"/>
  <c r="F162"/>
  <c r="D164"/>
  <c r="K164" s="1"/>
  <c r="G147"/>
  <c r="F147"/>
  <c r="E147"/>
  <c r="G143"/>
  <c r="F143"/>
  <c r="E143"/>
  <c r="F132"/>
  <c r="D134"/>
  <c r="K134" s="1"/>
  <c r="K133"/>
  <c r="F122"/>
  <c r="E122"/>
  <c r="I51"/>
  <c r="D51" s="1"/>
  <c r="D52"/>
  <c r="K52" s="1"/>
  <c r="I102"/>
  <c r="D102" s="1"/>
  <c r="D103"/>
  <c r="K103" s="1"/>
  <c r="D124"/>
  <c r="K124" s="1"/>
  <c r="D119"/>
  <c r="K119" s="1"/>
  <c r="F120"/>
  <c r="D120" s="1"/>
  <c r="K120" s="1"/>
  <c r="D121"/>
  <c r="K121" s="1"/>
  <c r="F118"/>
  <c r="D118" s="1"/>
  <c r="K118" s="1"/>
  <c r="F116"/>
  <c r="D116" s="1"/>
  <c r="K116" s="1"/>
  <c r="D117"/>
  <c r="K117" s="1"/>
  <c r="E114"/>
  <c r="D114" s="1"/>
  <c r="K114" s="1"/>
  <c r="D115"/>
  <c r="K115" s="1"/>
  <c r="F110"/>
  <c r="D110" s="1"/>
  <c r="K110" s="1"/>
  <c r="D111"/>
  <c r="K111" s="1"/>
  <c r="E106"/>
  <c r="D106" s="1"/>
  <c r="K106" s="1"/>
  <c r="D107"/>
  <c r="K107" s="1"/>
  <c r="I104"/>
  <c r="D104" s="1"/>
  <c r="K104" s="1"/>
  <c r="D105"/>
  <c r="K105" s="1"/>
  <c r="D99"/>
  <c r="K99" s="1"/>
  <c r="D100"/>
  <c r="K100" s="1"/>
  <c r="E96"/>
  <c r="D96" s="1"/>
  <c r="K96" s="1"/>
  <c r="D97"/>
  <c r="K97" s="1"/>
  <c r="D98"/>
  <c r="K98" s="1"/>
  <c r="E93"/>
  <c r="D93" s="1"/>
  <c r="K93" s="1"/>
  <c r="D95"/>
  <c r="K95" s="1"/>
  <c r="D94"/>
  <c r="K94" s="1"/>
  <c r="E91"/>
  <c r="D91" s="1"/>
  <c r="H92"/>
  <c r="D92"/>
  <c r="G78"/>
  <c r="F78"/>
  <c r="E78"/>
  <c r="G73"/>
  <c r="F73"/>
  <c r="E73"/>
  <c r="G71"/>
  <c r="F71"/>
  <c r="E71"/>
  <c r="D70"/>
  <c r="K70" s="1"/>
  <c r="D69"/>
  <c r="K69" s="1"/>
  <c r="E67"/>
  <c r="G65"/>
  <c r="F65"/>
  <c r="E65"/>
  <c r="E63"/>
  <c r="D63" s="1"/>
  <c r="K63" s="1"/>
  <c r="D64"/>
  <c r="K64" s="1"/>
  <c r="G28"/>
  <c r="D28" s="1"/>
  <c r="K28" s="1"/>
  <c r="H29"/>
  <c r="D29"/>
  <c r="K29" s="1"/>
  <c r="E48"/>
  <c r="H50"/>
  <c r="D50"/>
  <c r="K50" s="1"/>
  <c r="E42"/>
  <c r="D42" s="1"/>
  <c r="K42" s="1"/>
  <c r="H43"/>
  <c r="D43"/>
  <c r="K43" s="1"/>
  <c r="H31"/>
  <c r="D31"/>
  <c r="K31" s="1"/>
  <c r="D211"/>
  <c r="D210" s="1"/>
  <c r="K210" s="1"/>
  <c r="E210"/>
  <c r="F210"/>
  <c r="G210"/>
  <c r="H210"/>
  <c r="D274" l="1"/>
  <c r="K274" s="1"/>
  <c r="D304"/>
  <c r="K304" s="1"/>
  <c r="K149"/>
  <c r="D46"/>
  <c r="K46" s="1"/>
  <c r="E185"/>
  <c r="K211"/>
  <c r="I17"/>
  <c r="D141"/>
  <c r="K141" s="1"/>
  <c r="K90"/>
  <c r="J17"/>
  <c r="K275"/>
  <c r="G185"/>
  <c r="E295"/>
  <c r="D218"/>
  <c r="K218" s="1"/>
  <c r="D232"/>
  <c r="K232" s="1"/>
  <c r="E217"/>
  <c r="D199"/>
  <c r="K199" s="1"/>
  <c r="D295" l="1"/>
  <c r="K295" s="1"/>
  <c r="D217"/>
  <c r="K217" s="1"/>
  <c r="E23" l="1"/>
  <c r="F23"/>
  <c r="G23"/>
  <c r="D166"/>
  <c r="K166" s="1"/>
  <c r="D163"/>
  <c r="D161"/>
  <c r="K161" s="1"/>
  <c r="D153"/>
  <c r="K153" s="1"/>
  <c r="D148"/>
  <c r="D144"/>
  <c r="K144" s="1"/>
  <c r="D140"/>
  <c r="K140" s="1"/>
  <c r="F135"/>
  <c r="G135"/>
  <c r="E135"/>
  <c r="E132"/>
  <c r="G128"/>
  <c r="E128"/>
  <c r="G125"/>
  <c r="E125"/>
  <c r="D75"/>
  <c r="D68"/>
  <c r="D147" l="1"/>
  <c r="K147" s="1"/>
  <c r="K148"/>
  <c r="D162"/>
  <c r="K162" s="1"/>
  <c r="K163"/>
  <c r="D67"/>
  <c r="K67" s="1"/>
  <c r="K68"/>
  <c r="H175"/>
  <c r="E162" l="1"/>
  <c r="G162"/>
  <c r="H163"/>
  <c r="H162" s="1"/>
  <c r="D160"/>
  <c r="K160" s="1"/>
  <c r="E160"/>
  <c r="F160"/>
  <c r="G160"/>
  <c r="H161"/>
  <c r="H160" s="1"/>
  <c r="D152"/>
  <c r="K152" s="1"/>
  <c r="E152"/>
  <c r="F152"/>
  <c r="G152"/>
  <c r="H153"/>
  <c r="H152" s="1"/>
  <c r="H148"/>
  <c r="D139"/>
  <c r="K139" s="1"/>
  <c r="E139"/>
  <c r="E18" s="1"/>
  <c r="F139"/>
  <c r="G139"/>
  <c r="H140"/>
  <c r="H139" s="1"/>
  <c r="F67"/>
  <c r="G67"/>
  <c r="H68"/>
  <c r="H67" s="1"/>
  <c r="F18" l="1"/>
  <c r="D18" s="1"/>
  <c r="H147"/>
  <c r="H205" l="1"/>
  <c r="H204" s="1"/>
  <c r="D195"/>
  <c r="K195" s="1"/>
  <c r="G195"/>
  <c r="F195"/>
  <c r="E195"/>
  <c r="H194"/>
  <c r="H193" s="1"/>
  <c r="G193"/>
  <c r="F193"/>
  <c r="F186" s="1"/>
  <c r="H169"/>
  <c r="D165"/>
  <c r="K165" s="1"/>
  <c r="H166"/>
  <c r="H165" s="1"/>
  <c r="G165"/>
  <c r="F165"/>
  <c r="E165"/>
  <c r="H146"/>
  <c r="H145" s="1"/>
  <c r="G145"/>
  <c r="F145"/>
  <c r="E145"/>
  <c r="H144"/>
  <c r="H138"/>
  <c r="H137"/>
  <c r="H136"/>
  <c r="H133"/>
  <c r="H132" s="1"/>
  <c r="G132"/>
  <c r="D131"/>
  <c r="K131" s="1"/>
  <c r="G130"/>
  <c r="F130"/>
  <c r="F128" s="1"/>
  <c r="E130"/>
  <c r="H129"/>
  <c r="H128" s="1"/>
  <c r="F125"/>
  <c r="H126"/>
  <c r="H125" s="1"/>
  <c r="H123"/>
  <c r="H122" s="1"/>
  <c r="G122"/>
  <c r="D88"/>
  <c r="D87" s="1"/>
  <c r="H87"/>
  <c r="G87"/>
  <c r="F87"/>
  <c r="E87"/>
  <c r="H86"/>
  <c r="D84"/>
  <c r="G83"/>
  <c r="G82" s="1"/>
  <c r="F83"/>
  <c r="F82" s="1"/>
  <c r="E83"/>
  <c r="E82" s="1"/>
  <c r="H81"/>
  <c r="H80" s="1"/>
  <c r="G80"/>
  <c r="F80"/>
  <c r="E80"/>
  <c r="H79"/>
  <c r="H74"/>
  <c r="H72"/>
  <c r="H66"/>
  <c r="H62"/>
  <c r="H61"/>
  <c r="H60"/>
  <c r="D56"/>
  <c r="H55"/>
  <c r="G55"/>
  <c r="F55"/>
  <c r="E55"/>
  <c r="D54"/>
  <c r="H53"/>
  <c r="G53"/>
  <c r="F53"/>
  <c r="E53"/>
  <c r="H52"/>
  <c r="H51" s="1"/>
  <c r="G51"/>
  <c r="F51"/>
  <c r="H49"/>
  <c r="H48" s="1"/>
  <c r="G48"/>
  <c r="F48"/>
  <c r="H45"/>
  <c r="H44" s="1"/>
  <c r="G44"/>
  <c r="F44"/>
  <c r="D41"/>
  <c r="H40"/>
  <c r="G40"/>
  <c r="F40"/>
  <c r="E40"/>
  <c r="D39"/>
  <c r="H38"/>
  <c r="G38"/>
  <c r="F38"/>
  <c r="E38"/>
  <c r="G35"/>
  <c r="F35"/>
  <c r="E35"/>
  <c r="D35"/>
  <c r="D34"/>
  <c r="G33"/>
  <c r="F33"/>
  <c r="E33"/>
  <c r="H30"/>
  <c r="G30"/>
  <c r="G18" s="1"/>
  <c r="F30"/>
  <c r="H25"/>
  <c r="H24"/>
  <c r="H20"/>
  <c r="H19" s="1"/>
  <c r="G19"/>
  <c r="F19"/>
  <c r="D186" l="1"/>
  <c r="D185" s="1"/>
  <c r="D55"/>
  <c r="K55" s="1"/>
  <c r="K56"/>
  <c r="D53"/>
  <c r="K53" s="1"/>
  <c r="K54"/>
  <c r="F185"/>
  <c r="H23"/>
  <c r="H135"/>
  <c r="H78"/>
  <c r="H73"/>
  <c r="H65"/>
  <c r="H71"/>
  <c r="H143"/>
  <c r="G37"/>
  <c r="G59"/>
  <c r="D72"/>
  <c r="K72" s="1"/>
  <c r="F32"/>
  <c r="D61"/>
  <c r="D71"/>
  <c r="K71" s="1"/>
  <c r="D24"/>
  <c r="K24" s="1"/>
  <c r="F85"/>
  <c r="H85"/>
  <c r="D132"/>
  <c r="K132" s="1"/>
  <c r="D127"/>
  <c r="K127" s="1"/>
  <c r="G85"/>
  <c r="D145"/>
  <c r="K145" s="1"/>
  <c r="H168"/>
  <c r="H167" s="1"/>
  <c r="D60"/>
  <c r="K60" s="1"/>
  <c r="E59"/>
  <c r="D20"/>
  <c r="K20" s="1"/>
  <c r="D25"/>
  <c r="K25" s="1"/>
  <c r="D33"/>
  <c r="F37"/>
  <c r="H37"/>
  <c r="D40"/>
  <c r="F59"/>
  <c r="H59"/>
  <c r="D62"/>
  <c r="D79"/>
  <c r="K79" s="1"/>
  <c r="D81"/>
  <c r="D86"/>
  <c r="K86" s="1"/>
  <c r="D48"/>
  <c r="K48" s="1"/>
  <c r="D66"/>
  <c r="K66" s="1"/>
  <c r="D83"/>
  <c r="E85"/>
  <c r="D129"/>
  <c r="K129" s="1"/>
  <c r="E32"/>
  <c r="G32"/>
  <c r="D38"/>
  <c r="D49"/>
  <c r="K49" s="1"/>
  <c r="D82"/>
  <c r="D130"/>
  <c r="K130" s="1"/>
  <c r="D126"/>
  <c r="K126" s="1"/>
  <c r="D137"/>
  <c r="K137" s="1"/>
  <c r="D194"/>
  <c r="E193"/>
  <c r="E37"/>
  <c r="D45"/>
  <c r="K45" s="1"/>
  <c r="D74"/>
  <c r="K74" s="1"/>
  <c r="D80"/>
  <c r="D123"/>
  <c r="K123" s="1"/>
  <c r="D128"/>
  <c r="K128" s="1"/>
  <c r="D136"/>
  <c r="K136" s="1"/>
  <c r="D146"/>
  <c r="K146" s="1"/>
  <c r="E30"/>
  <c r="E51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D193" i="78" l="1"/>
  <c r="K193" s="1"/>
  <c r="K194"/>
  <c r="K18"/>
  <c r="K23"/>
  <c r="D44"/>
  <c r="K44" s="1"/>
  <c r="F167"/>
  <c r="H18"/>
  <c r="D30"/>
  <c r="K30" s="1"/>
  <c r="D23"/>
  <c r="D143"/>
  <c r="K143" s="1"/>
  <c r="D138"/>
  <c r="D122"/>
  <c r="K122" s="1"/>
  <c r="D73"/>
  <c r="K73" s="1"/>
  <c r="D85"/>
  <c r="K85" s="1"/>
  <c r="D65"/>
  <c r="K65" s="1"/>
  <c r="D32"/>
  <c r="D37"/>
  <c r="D59"/>
  <c r="K59" s="1"/>
  <c r="D78"/>
  <c r="K78" s="1"/>
  <c r="D125"/>
  <c r="K125" s="1"/>
  <c r="D135"/>
  <c r="K135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K185" i="78" l="1"/>
  <c r="K186"/>
  <c r="H17"/>
  <c r="F17"/>
  <c r="G17"/>
  <c r="E18" i="73"/>
  <c r="O71"/>
  <c r="O18" s="1"/>
  <c r="J17"/>
  <c r="K307"/>
  <c r="O126"/>
  <c r="O415"/>
  <c r="O328"/>
  <c r="O287"/>
  <c r="O282"/>
  <c r="O281" s="1"/>
  <c r="O307"/>
  <c r="O306" s="1"/>
  <c r="O305" s="1"/>
  <c r="P307" l="1"/>
  <c r="K306"/>
  <c r="O249"/>
  <c r="O17" s="1"/>
  <c r="O280"/>
  <c r="P306" l="1"/>
  <c r="K305"/>
  <c r="K249" l="1"/>
  <c r="P305"/>
  <c r="P249" l="1"/>
  <c r="P17" s="1"/>
  <c r="K17"/>
  <c r="E17" i="78"/>
  <c r="D17" s="1"/>
  <c r="K17" s="1"/>
</calcChain>
</file>

<file path=xl/sharedStrings.xml><?xml version="1.0" encoding="utf-8"?>
<sst xmlns="http://schemas.openxmlformats.org/spreadsheetml/2006/main" count="2286" uniqueCount="761">
  <si>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</si>
  <si>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</si>
  <si>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</si>
  <si>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</si>
  <si>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</si>
  <si>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</si>
  <si>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</si>
  <si>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</si>
  <si>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</si>
  <si>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</si>
  <si>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</si>
  <si>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</si>
  <si>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</si>
  <si>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</si>
  <si>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</si>
  <si>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</si>
  <si>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</si>
  <si>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</si>
  <si>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</si>
  <si>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</si>
  <si>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</si>
  <si>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</si>
  <si>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</si>
  <si>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</si>
  <si>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</si>
  <si>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</si>
  <si>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</si>
  <si>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</si>
  <si>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</si>
  <si>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</si>
  <si>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</si>
  <si>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</si>
  <si>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</si>
  <si>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</si>
  <si>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</si>
  <si>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</si>
  <si>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</si>
  <si>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</si>
  <si>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</si>
  <si>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</si>
  <si>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</si>
  <si>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</si>
  <si>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</si>
  <si>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</si>
  <si>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</si>
  <si>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</si>
  <si>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</si>
  <si>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</si>
  <si>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</si>
  <si>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</si>
  <si>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</si>
  <si>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</si>
  <si>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</si>
  <si>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</si>
  <si>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</si>
  <si>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</si>
  <si>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</si>
  <si>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</si>
  <si>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</si>
  <si>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</si>
  <si>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</si>
  <si>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</si>
  <si>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</si>
  <si>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</si>
  <si>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</si>
  <si>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</si>
  <si>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</si>
  <si>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</si>
  <si>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</si>
  <si>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</si>
  <si>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</si>
  <si>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</si>
  <si>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</si>
  <si>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</si>
  <si>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</si>
  <si>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</si>
  <si>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</si>
  <si>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</si>
  <si>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</si>
  <si>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</si>
  <si>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</si>
  <si>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</si>
  <si>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</si>
  <si>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</si>
  <si>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</si>
  <si>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</si>
  <si>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</si>
  <si>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</si>
  <si>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</si>
  <si>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</si>
  <si>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</si>
  <si>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</si>
  <si>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</si>
  <si>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</si>
  <si>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</si>
  <si>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</si>
  <si>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</si>
  <si>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</si>
  <si>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</si>
  <si>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</si>
  <si>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</si>
  <si>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</si>
  <si>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</si>
  <si>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</si>
  <si>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</si>
  <si>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</si>
  <si>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</si>
  <si>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</si>
  <si>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</si>
  <si>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</si>
  <si>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</si>
  <si>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</si>
  <si>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</si>
  <si>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</si>
  <si>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</si>
  <si>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</si>
  <si>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</si>
  <si>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</si>
  <si>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</si>
  <si>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</si>
  <si>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</si>
  <si>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</si>
  <si>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</si>
  <si>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</si>
  <si>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</si>
  <si>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</si>
  <si>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</si>
  <si>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</si>
  <si>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</si>
  <si>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</si>
  <si>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</si>
  <si>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</si>
  <si>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</si>
  <si>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</si>
  <si>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</si>
  <si>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</si>
  <si>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</si>
  <si>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</si>
  <si>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</si>
  <si>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</si>
  <si>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</si>
  <si>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</si>
  <si>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</si>
  <si>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</si>
  <si>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</si>
  <si>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</si>
  <si>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</si>
  <si>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</si>
  <si>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</si>
  <si>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</si>
  <si>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</si>
  <si>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</si>
  <si>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</si>
  <si>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</si>
  <si>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</si>
  <si>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</si>
  <si>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</si>
  <si>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</si>
  <si>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</si>
  <si>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</si>
  <si>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</si>
  <si>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</si>
  <si>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</si>
  <si>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</si>
  <si>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</si>
  <si>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</si>
  <si>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</si>
  <si>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</si>
  <si>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</si>
  <si>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</si>
  <si>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</si>
  <si>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</si>
  <si>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</si>
  <si>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</si>
  <si>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</si>
  <si>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</si>
  <si>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</si>
  <si>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</si>
  <si>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</si>
  <si>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</si>
  <si>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</si>
  <si>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</si>
  <si>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</si>
  <si>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</si>
  <si>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</si>
  <si>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</si>
  <si>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</si>
  <si>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</si>
  <si>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</si>
  <si>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</si>
  <si>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</si>
  <si>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</si>
  <si>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</si>
  <si>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</si>
  <si>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</si>
  <si>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</si>
  <si>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</si>
  <si>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</si>
  <si>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</si>
  <si>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</si>
  <si>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</si>
  <si>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</si>
  <si>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</si>
  <si>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</si>
  <si>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</si>
  <si>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</si>
  <si>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</si>
  <si>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</si>
  <si>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</si>
  <si>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</si>
  <si>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</si>
  <si>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</si>
  <si>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</si>
  <si>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</si>
  <si>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</si>
  <si>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</si>
  <si>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</si>
  <si>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</si>
  <si>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</si>
  <si>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</si>
  <si>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</si>
  <si>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</si>
  <si>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</si>
  <si>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</si>
  <si>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</si>
  <si>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</si>
  <si>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</si>
  <si>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</si>
  <si>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</si>
  <si>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</si>
  <si>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</si>
  <si>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</si>
  <si>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</si>
  <si>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</si>
  <si>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</si>
  <si>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</si>
  <si>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</si>
  <si>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</si>
  <si>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</si>
  <si>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</si>
  <si>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</si>
  <si>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</si>
  <si>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</si>
  <si>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</si>
  <si>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</si>
  <si>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</si>
  <si>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</si>
  <si>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</si>
  <si>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</si>
  <si>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</si>
  <si>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</si>
  <si>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</si>
  <si>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</si>
  <si>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</si>
  <si>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</si>
  <si>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</si>
  <si>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</si>
  <si>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</si>
  <si>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</si>
  <si>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</si>
  <si>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</si>
  <si>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</si>
  <si>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</si>
  <si>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</si>
  <si>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</si>
  <si>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</si>
  <si>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</si>
  <si>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</si>
  <si>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</si>
  <si>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</si>
  <si>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</si>
  <si>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</si>
  <si>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</si>
  <si>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</si>
  <si>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</si>
  <si>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</si>
  <si>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</si>
  <si>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</si>
  <si>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</si>
  <si>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</si>
  <si>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</si>
  <si>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</si>
  <si>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</si>
  <si>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</si>
  <si>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</si>
  <si>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</si>
  <si>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</si>
  <si>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</si>
  <si>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</si>
  <si>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</si>
  <si>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</si>
  <si>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</si>
  <si>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</si>
  <si>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</si>
  <si>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</si>
  <si>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</si>
  <si>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</si>
  <si>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</si>
  <si>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</si>
  <si>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</si>
  <si>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</si>
  <si>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</si>
  <si>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</si>
  <si>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</si>
  <si>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</si>
  <si>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</si>
  <si>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</si>
  <si>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</si>
  <si>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</si>
  <si>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</si>
  <si>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</si>
  <si>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</si>
  <si>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</si>
  <si>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</si>
  <si>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</si>
  <si>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</si>
  <si>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</si>
  <si>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</si>
  <si>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</si>
  <si>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</si>
  <si>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</si>
  <si>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</si>
  <si>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</si>
  <si>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</si>
  <si>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</si>
  <si>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</si>
  <si>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</si>
  <si>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</si>
  <si>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</si>
  <si>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</si>
  <si>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</si>
  <si>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</si>
  <si>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</si>
  <si>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</si>
  <si>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</si>
  <si>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</si>
  <si>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</si>
  <si>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</si>
  <si>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</si>
  <si>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</si>
  <si>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</si>
  <si>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</si>
  <si>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</si>
  <si>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</si>
  <si>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</si>
  <si>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</si>
  <si>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</si>
  <si>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</si>
  <si>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</si>
  <si>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</si>
  <si>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</si>
  <si>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</si>
  <si>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</si>
  <si>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</si>
  <si>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</si>
  <si>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</si>
  <si>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</si>
  <si>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</si>
  <si>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</si>
  <si>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</si>
  <si>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</si>
  <si>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</si>
  <si>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</si>
  <si>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</si>
  <si>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</si>
  <si>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</si>
  <si>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</si>
  <si>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</si>
  <si>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</si>
  <si>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</si>
  <si>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</si>
  <si>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</si>
  <si>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</si>
  <si>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</si>
  <si>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</si>
  <si>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</si>
  <si>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</si>
  <si>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</si>
  <si>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</si>
  <si>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</si>
  <si>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</si>
  <si>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</si>
  <si>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</si>
  <si>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</si>
  <si>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</si>
  <si>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</si>
  <si>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</si>
  <si>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</si>
  <si>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</si>
  <si>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</si>
  <si>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</si>
  <si>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</si>
  <si>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</si>
  <si>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</si>
  <si>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</si>
  <si>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</si>
  <si>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</si>
  <si>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</si>
  <si>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</si>
  <si>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</si>
  <si>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</si>
  <si>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</si>
  <si>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</si>
  <si>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</si>
  <si>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</si>
  <si>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</si>
  <si>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</si>
  <si>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</si>
  <si>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</si>
  <si>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</si>
  <si>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</si>
  <si>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</si>
  <si>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</si>
  <si>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</si>
  <si>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</si>
  <si>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</si>
  <si>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</si>
  <si>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</si>
  <si>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</si>
  <si>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</si>
  <si>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</si>
  <si>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</si>
  <si>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</si>
  <si>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</si>
  <si>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</si>
  <si>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</si>
  <si>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</si>
  <si>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</si>
  <si>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</si>
  <si>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</si>
  <si>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</si>
  <si>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</si>
  <si>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</si>
  <si>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</si>
  <si>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</si>
  <si>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</si>
  <si>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</si>
  <si>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</si>
  <si>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</si>
  <si>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</si>
  <si>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</si>
  <si>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</si>
  <si>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</si>
  <si>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</si>
  <si>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</si>
  <si>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</si>
  <si>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</si>
  <si>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</si>
  <si>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</si>
  <si>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</si>
  <si>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</si>
  <si>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</si>
  <si>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</si>
  <si>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</si>
  <si>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</si>
  <si>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</si>
  <si>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</si>
  <si>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</si>
  <si>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</si>
  <si>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</si>
  <si>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</si>
  <si>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</si>
  <si>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</si>
  <si>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</si>
  <si>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</si>
  <si>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</si>
  <si>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</si>
  <si>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</si>
  <si>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</si>
  <si>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</si>
  <si>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</si>
  <si>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</si>
  <si>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</si>
  <si>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</si>
  <si>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</si>
  <si>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</si>
  <si>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</si>
  <si>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</si>
  <si>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</si>
  <si>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</si>
  <si>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</si>
  <si>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</si>
  <si>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</si>
  <si>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</si>
  <si>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</si>
  <si>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</si>
  <si>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</si>
  <si>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</si>
  <si>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</si>
  <si>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</si>
  <si>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</si>
  <si>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</si>
  <si>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</si>
  <si>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</si>
  <si>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</si>
  <si>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</si>
  <si>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</si>
  <si>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</si>
  <si>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</si>
  <si>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</si>
  <si>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</si>
  <si>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</si>
  <si>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</si>
  <si>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</si>
  <si>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</si>
  <si>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</si>
  <si>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</si>
  <si>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</si>
  <si>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</si>
  <si>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</si>
  <si>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</si>
  <si>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</si>
  <si>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</si>
  <si>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</si>
  <si>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</si>
  <si>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</si>
  <si>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</si>
  <si>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</si>
  <si>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</si>
  <si>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</si>
  <si>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</si>
  <si>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</si>
  <si>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</si>
  <si>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</si>
  <si>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</si>
  <si>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</si>
  <si>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</si>
  <si>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</si>
  <si>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</si>
  <si>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</si>
  <si>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</si>
  <si>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</si>
  <si>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</si>
  <si>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</si>
  <si>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</si>
  <si>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</si>
  <si>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</si>
  <si>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</si>
  <si>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</si>
  <si>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</si>
  <si>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</si>
  <si>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</si>
  <si>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</si>
  <si>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</si>
  <si>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</si>
  <si>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</si>
  <si>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</si>
  <si>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</si>
  <si>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</si>
  <si>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</si>
  <si>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</si>
  <si>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</si>
  <si>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</si>
  <si>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</si>
  <si>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</si>
  <si>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</si>
  <si>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</si>
  <si>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</si>
  <si>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</si>
  <si>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</si>
  <si>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</si>
  <si>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</si>
  <si>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</si>
  <si>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</si>
  <si>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</si>
  <si>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</si>
  <si>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</si>
  <si>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</si>
  <si>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</si>
  <si>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</si>
  <si>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</si>
  <si>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</si>
  <si>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</si>
  <si>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</si>
  <si>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</si>
  <si>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</si>
  <si>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</si>
  <si>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</si>
  <si>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</si>
  <si>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</si>
  <si>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</si>
  <si>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</si>
  <si>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</si>
  <si>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</si>
  <si>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</si>
  <si>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</si>
  <si>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</si>
  <si>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</si>
  <si>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</si>
  <si>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</si>
  <si>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</si>
  <si>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</si>
  <si>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</si>
  <si>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</si>
  <si>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</si>
  <si>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</si>
  <si>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</si>
  <si>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</si>
  <si>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</si>
  <si>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</si>
  <si>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</si>
  <si>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</si>
  <si>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</si>
  <si>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</si>
  <si>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</si>
  <si>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</si>
  <si>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</si>
  <si>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</si>
  <si>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</si>
  <si>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</si>
  <si>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</si>
  <si>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</si>
  <si>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</si>
  <si>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</si>
  <si>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</si>
  <si>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</si>
  <si>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</si>
  <si>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</si>
  <si>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</si>
  <si>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Муниципальная программа "Сохранение и реконструкция мемориальных объектов в Болховском районе на 2024-2025 годы"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</si>
  <si>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</si>
  <si>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</si>
  <si>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</si>
  <si>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</si>
  <si>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</si>
  <si>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</si>
  <si>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</si>
  <si>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</si>
  <si>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</si>
  <si>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</si>
  <si>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</si>
  <si>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</si>
  <si>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</si>
  <si>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</si>
  <si>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</si>
  <si>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</si>
  <si>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</si>
  <si>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</si>
  <si>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</si>
  <si>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</si>
  <si>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</si>
  <si>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</si>
  <si>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</si>
  <si>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</si>
  <si>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</si>
  <si>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</si>
  <si>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</si>
  <si>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</si>
  <si>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</si>
  <si>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</si>
  <si>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</si>
  <si>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</si>
  <si>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</si>
  <si>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</si>
  <si>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</si>
  <si>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</si>
  <si>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</si>
  <si>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</si>
  <si>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</si>
  <si>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</si>
  <si>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</si>
  <si>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</si>
  <si>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</si>
  <si>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</si>
  <si>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</si>
  <si>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</si>
  <si>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</si>
  <si>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</si>
  <si>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</si>
  <si>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</si>
  <si>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</si>
  <si>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</si>
  <si>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 xml:space="preserve">Муниципальная программа "Обеспечение жильем молодых семей на 2021-2025 годы" 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</si>
  <si>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</si>
  <si>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</si>
  <si>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</si>
  <si>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</si>
  <si>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Муниципальная  программа "Улучшение водоснабжения и водоотведения в  Болховском районе на 2024-2026 годы"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</si>
  <si>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</si>
  <si>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</si>
  <si>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</si>
  <si>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</si>
  <si>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</si>
  <si>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</si>
  <si>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</si>
  <si>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5500072960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</si>
  <si>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</si>
  <si>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</si>
  <si>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</si>
  <si>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</si>
  <si>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</si>
  <si>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</si>
  <si>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</si>
  <si>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</si>
  <si>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поправки</t>
  </si>
  <si>
    <t>Сумма с поправками</t>
  </si>
  <si>
    <t>5800172650</t>
  </si>
  <si>
    <t>Реализация наказов избирателей депутатам Орловского областного Совета народных депутатов</t>
  </si>
  <si>
    <t>580Ю653030</t>
  </si>
  <si>
    <t>580Ю651790</t>
  </si>
  <si>
    <t>580Ю650500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</si>
  <si>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</si>
  <si>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8600000000</t>
  </si>
  <si>
    <t>8600100000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</si>
  <si>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</si>
  <si>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</si>
  <si>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5500056940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</si>
  <si>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</si>
  <si>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</si>
  <si>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</si>
  <si>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5500074920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</si>
  <si>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</si>
  <si>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8600170180</t>
  </si>
  <si>
    <t>360</t>
  </si>
  <si>
    <t>Иные выплаты населению</t>
  </si>
  <si>
    <t>Оказание других видов социальной помощи</t>
  </si>
  <si>
    <t>5500070400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</si>
  <si>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</si>
  <si>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</si>
  <si>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6500600000</t>
  </si>
  <si>
    <t>6500670080</t>
  </si>
  <si>
    <t>Основное мероприятие" Оплата работ по ликвидации последствий атаки беспилотных летательных аппаратов"</t>
  </si>
  <si>
    <t>5500071670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</si>
  <si>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</si>
  <si>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</si>
  <si>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</si>
  <si>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</si>
  <si>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>5500074140</t>
  </si>
  <si>
    <t>5700500000</t>
  </si>
  <si>
    <t>570057025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</si>
  <si>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</si>
  <si>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 xml:space="preserve">                Приложение 5                                                                                 к решению  Болховского районного Совета народных депутатов                                                                                        от "  " февраля  2026г. № -рс</t>
  </si>
  <si>
    <t xml:space="preserve">разделам, подразделам классификации расходов бюджета муниципального района на 2026 год </t>
  </si>
  <si>
    <t>2026 год</t>
  </si>
  <si>
    <t>5500071070</t>
  </si>
  <si>
    <t>На проведение ремонтно-восстановительных работ многоквартирного дома</t>
  </si>
  <si>
    <t>5500072650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</si>
  <si>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</si>
  <si>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</si>
  <si>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</si>
  <si>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</si>
  <si>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</si>
  <si>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55000700440</t>
  </si>
  <si>
    <t>Расходы по передаче отдельных полномочий по решению вопросов местного значения в сфере физкультуры и спорта</t>
  </si>
  <si>
    <t>Муниципальная программа "Молодежь Болховского района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</si>
  <si>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</si>
  <si>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Основное мероприятие"Образование"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</si>
  <si>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</si>
  <si>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</si>
  <si>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</si>
  <si>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6100000000</t>
  </si>
  <si>
    <t>6100170380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</si>
  <si>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</si>
  <si>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</si>
  <si>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</si>
  <si>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</si>
  <si>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8700000000</t>
  </si>
  <si>
    <t>8700170190</t>
  </si>
  <si>
    <t>8700100000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</si>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</sst>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75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0" fillId="3" borderId="1" xfId="0" applyNumberFormat="1" applyFont="1" applyFill="1" applyBorder="1"/>
    <xf numFmtId="2" fontId="0" fillId="3" borderId="1" xfId="0" applyNumberFormat="1" applyFont="1" applyFill="1" applyBorder="1"/>
    <xf numFmtId="0" fontId="2" fillId="7" borderId="1" xfId="0" applyFont="1" applyFill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2" fillId="3" borderId="3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/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8" fillId="3" borderId="1" xfId="0" applyNumberFormat="1" applyFont="1" applyFill="1" applyBorder="1"/>
    <xf numFmtId="0" fontId="3" fillId="3" borderId="2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24" fillId="0" borderId="1" xfId="0" applyNumberFormat="1" applyFont="1" applyBorder="1" applyAlignment="1">
      <alignment horizontal="justify" wrapText="1"/>
    </xf>
    <xf numFmtId="0" fontId="2" fillId="3" borderId="1" xfId="0" applyNumberFormat="1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right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32"/>
  <sheetViews>
    <sheetView tabSelected="1" topLeftCell="A128" zoomScale="130" zoomScaleNormal="130" zoomScaleSheetLayoutView="85" zoomScalePageLayoutView="40" workbookViewId="0">
      <selection activeCell="I133" sqref="I133"/>
    </sheetView>
  </sheetViews>
  <sheetFormatPr defaultRowHeight="15"/>
  <cols>
    <col min="1" max="1" width="50.5703125" style="6" customWidth="1"/>
    <col min="2" max="2" width="12" customWidth="1"/>
    <col min="3" max="3" width="8.140625" style="6" customWidth="1"/>
    <col min="4" max="4" width="10" style="34" customWidth="1"/>
    <col min="5" max="5" width="9.85546875" style="34" customWidth="1"/>
    <col min="6" max="6" width="10" style="34" customWidth="1"/>
    <col min="7" max="7" width="8.85546875" style="34" customWidth="1"/>
    <col min="8" max="8" width="7.85546875" style="34" hidden="1" customWidth="1"/>
    <col min="9" max="9" width="10.7109375" style="34" customWidth="1"/>
    <col min="10" max="10" width="11.85546875" style="6" customWidth="1"/>
    <col min="11" max="11" width="15.7109375" style="5" customWidth="1"/>
    <col min="12" max="12" width="0.7109375" style="5" customWidth="1"/>
    <col min="13" max="13" width="9.140625" style="5" hidden="1" customWidth="1"/>
    <col min="14" max="14" width="0.85546875" customWidth="1"/>
    <col min="15" max="15" width="9.140625" hidden="1" customWidth="1"/>
  </cols>
  <sheetData>
    <row r="1" spans="1:44" ht="15" customHeight="1">
      <c r="G1" s="252" t="s">
        <v>731</v>
      </c>
      <c r="H1" s="252"/>
      <c r="I1" s="252"/>
      <c r="J1" s="252"/>
    </row>
    <row r="2" spans="1:44" ht="15" customHeight="1">
      <c r="G2" s="252"/>
      <c r="H2" s="252"/>
      <c r="I2" s="252"/>
      <c r="J2" s="252"/>
    </row>
    <row r="3" spans="1:44" ht="15.75" customHeight="1">
      <c r="G3" s="252"/>
      <c r="H3" s="252"/>
      <c r="I3" s="252"/>
      <c r="J3" s="252"/>
    </row>
    <row r="4" spans="1:44" ht="15.75" customHeight="1">
      <c r="G4" s="252"/>
      <c r="H4" s="252"/>
      <c r="I4" s="252"/>
      <c r="J4" s="252"/>
    </row>
    <row r="5" spans="1:44" ht="5.25" customHeight="1">
      <c r="G5" s="252"/>
      <c r="H5" s="252"/>
      <c r="I5" s="252"/>
      <c r="J5" s="252"/>
    </row>
    <row r="6" spans="1:44" ht="14.25" customHeight="1">
      <c r="G6" s="252"/>
      <c r="H6" s="252"/>
      <c r="I6" s="252"/>
      <c r="J6" s="252"/>
    </row>
    <row r="7" spans="1:44" ht="14.25" customHeight="1">
      <c r="J7" s="235"/>
    </row>
    <row r="8" spans="1:44" s="5" customFormat="1">
      <c r="A8" s="11"/>
      <c r="B8" s="11"/>
      <c r="C8" s="11"/>
      <c r="D8" s="11"/>
      <c r="E8" s="11"/>
      <c r="F8" s="11"/>
      <c r="G8" s="11"/>
      <c r="H8" s="11"/>
      <c r="I8" s="11"/>
      <c r="J8" s="234"/>
    </row>
    <row r="9" spans="1:44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ht="15.75">
      <c r="A10" s="253" t="s">
        <v>440</v>
      </c>
      <c r="B10" s="253"/>
      <c r="C10" s="253"/>
      <c r="D10" s="253"/>
      <c r="E10" s="253"/>
      <c r="F10" s="253"/>
      <c r="G10" s="253"/>
      <c r="H10" s="253"/>
      <c r="I10" s="253"/>
      <c r="J10" s="25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ht="15.75">
      <c r="A11" s="253" t="s">
        <v>732</v>
      </c>
      <c r="B11" s="253"/>
      <c r="C11" s="253"/>
      <c r="D11" s="253"/>
      <c r="E11" s="253"/>
      <c r="F11" s="253"/>
      <c r="G11" s="253"/>
      <c r="H11" s="253"/>
      <c r="I11" s="253"/>
      <c r="J11" s="25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>
      <c r="A12" s="1"/>
      <c r="B12" s="3"/>
      <c r="C12" s="3"/>
      <c r="D12" s="33"/>
      <c r="E12" s="4"/>
      <c r="F12" s="4"/>
      <c r="G12" s="4"/>
      <c r="H12" s="4"/>
      <c r="I12" s="4"/>
      <c r="J12" s="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7.25" customHeight="1">
      <c r="A13" s="257" t="s">
        <v>431</v>
      </c>
      <c r="B13" s="260" t="s">
        <v>3</v>
      </c>
      <c r="C13" s="260" t="s">
        <v>4</v>
      </c>
      <c r="D13" s="254" t="s">
        <v>432</v>
      </c>
      <c r="E13" s="255"/>
      <c r="F13" s="255"/>
      <c r="G13" s="255"/>
      <c r="H13" s="255"/>
      <c r="I13" s="255"/>
      <c r="J13" s="25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.75" customHeight="1">
      <c r="A14" s="258"/>
      <c r="B14" s="261"/>
      <c r="C14" s="261"/>
      <c r="D14" s="254" t="s">
        <v>733</v>
      </c>
      <c r="E14" s="255"/>
      <c r="F14" s="255"/>
      <c r="G14" s="255"/>
      <c r="H14" s="256"/>
      <c r="I14" s="211"/>
      <c r="J14" s="212"/>
      <c r="K14" s="21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59.25" customHeight="1">
      <c r="A15" s="259"/>
      <c r="B15" s="262"/>
      <c r="C15" s="262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479</v>
      </c>
      <c r="J15" s="13" t="s">
        <v>694</v>
      </c>
      <c r="K15" s="13" t="s">
        <v>695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56">
        <v>9</v>
      </c>
      <c r="K16" s="213">
        <v>10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ht="18.75" customHeight="1">
      <c r="A17" s="68" t="s">
        <v>5</v>
      </c>
      <c r="B17" s="21"/>
      <c r="C17" s="20"/>
      <c r="D17" s="154">
        <f>E17+F17+G17+I17</f>
        <v>604409.72</v>
      </c>
      <c r="E17" s="154">
        <f t="shared" ref="E17:J17" si="0">E18+E167</f>
        <v>318189.69999999995</v>
      </c>
      <c r="F17" s="154">
        <f t="shared" si="0"/>
        <v>257718.96</v>
      </c>
      <c r="G17" s="154">
        <f t="shared" si="0"/>
        <v>27741.160000000003</v>
      </c>
      <c r="H17" s="154" t="e">
        <f t="shared" si="0"/>
        <v>#REF!</v>
      </c>
      <c r="I17" s="154">
        <f t="shared" si="0"/>
        <v>759.9</v>
      </c>
      <c r="J17" s="154">
        <f t="shared" si="0"/>
        <v>20596.5</v>
      </c>
      <c r="K17" s="154">
        <f t="shared" ref="K17:K22" si="1">D17+J17</f>
        <v>625006.22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s="7" customFormat="1" ht="32.25" customHeight="1">
      <c r="A18" s="43" t="s">
        <v>10</v>
      </c>
      <c r="B18" s="42" t="s">
        <v>441</v>
      </c>
      <c r="C18" s="19"/>
      <c r="D18" s="154">
        <f>E18+F18+G18+I18</f>
        <v>259030.09999999998</v>
      </c>
      <c r="E18" s="157">
        <f>E19+E23+E42+E44+E48+E59+E63+E65+E67+E71+E73+E78+E85+E91+E93+E96+E106+E114+E135+E139+E108+E57+E89+E46+E141+E21+E112</f>
        <v>179082.69999999998</v>
      </c>
      <c r="F18" s="157">
        <f>F110+F116+F118+F120+F132+F143+F145+F152+F160+F162+F122+F125+F128+F147+F154+F26+F158+F156+F149</f>
        <v>77399.600000000006</v>
      </c>
      <c r="G18" s="157">
        <f>G28+G30</f>
        <v>1787.9</v>
      </c>
      <c r="H18" s="157" t="e">
        <f>H19+H23+H30+H37+H44+H48+H51+H59+H65+H71+H73+H78+H80+H82+H85+H122+H125+H128+H132+H135+H145+#REF!+#REF!+#REF!+#REF!+#REF!+#REF!+#REF!+#REF!+#REF!+#REF!+#REF!+#REF!+#REF!+#REF!+#REF!+#REF!+H165+#REF!+#REF!+#REF!+#REF!+#REF!+#REF!+H143+#REF!+#REF!+H53+H55+H67+#REF!++#REF!+H139+H147+H152+H160+H162+#REF!+#REF!+#REF!+#REF!+#REF!+#REF!+#REF!+#REF!+#REF!+#REF!+#REF!+#REF!+#REF!+#REF!+#REF!+#REF!+#REF!+#REF!+#REF!+#REF!+#REF!+#REF!+#REF!+#REF!</f>
        <v>#REF!</v>
      </c>
      <c r="I18" s="157">
        <f>I99+I102+I104+I51+I108+I112+I76</f>
        <v>759.9</v>
      </c>
      <c r="J18" s="157">
        <f>J19+J23+J42+J48+J63+J65+J67+J71+J73+J78+J93+J108+J135+J152+J154+J26+J57+J158+J112+J160+J44+J46+J89+J141+J162+J21+J104+J118+J122+J125+J128+J132+J143+J156+J110+J28+J96+J106+J114+J120+J139+R164+J59+J85+J102+J99</f>
        <v>11892.1</v>
      </c>
      <c r="K18" s="157">
        <f t="shared" si="1"/>
        <v>270922.19999999995</v>
      </c>
    </row>
    <row r="19" spans="1:44" s="7" customFormat="1" ht="12.75" customHeight="1">
      <c r="A19" s="16" t="s">
        <v>101</v>
      </c>
      <c r="B19" s="44" t="s">
        <v>442</v>
      </c>
      <c r="C19" s="153"/>
      <c r="D19" s="158">
        <v>2005.8</v>
      </c>
      <c r="E19" s="155">
        <v>2005.8</v>
      </c>
      <c r="F19" s="155">
        <f t="shared" ref="F19:H19" si="2">F20</f>
        <v>0</v>
      </c>
      <c r="G19" s="155">
        <f t="shared" si="2"/>
        <v>0</v>
      </c>
      <c r="H19" s="155" t="e">
        <f t="shared" si="2"/>
        <v>#REF!</v>
      </c>
      <c r="I19" s="155"/>
      <c r="J19" s="155"/>
      <c r="K19" s="236">
        <f t="shared" si="1"/>
        <v>2005.8</v>
      </c>
    </row>
    <row r="20" spans="1:44" s="8" customFormat="1" ht="82.5" customHeight="1">
      <c r="A20" s="16" t="s">
        <v>11</v>
      </c>
      <c r="B20" s="44" t="s">
        <v>442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6"/>
      <c r="K20" s="236">
        <f t="shared" si="1"/>
        <v>2005.8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s="8" customFormat="1" ht="82.5" customHeight="1">
      <c r="A21" s="16" t="s">
        <v>725</v>
      </c>
      <c r="B21" s="44" t="s">
        <v>724</v>
      </c>
      <c r="C21" s="153"/>
      <c r="D21" s="156"/>
      <c r="E21" s="156"/>
      <c r="F21" s="156"/>
      <c r="G21" s="157"/>
      <c r="H21" s="157" t="e">
        <f>#REF!</f>
        <v>#REF!</v>
      </c>
      <c r="I21" s="157"/>
      <c r="J21" s="156"/>
      <c r="K21" s="236">
        <f t="shared" si="1"/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s="8" customFormat="1" ht="82.5" customHeight="1">
      <c r="A22" s="16" t="s">
        <v>11</v>
      </c>
      <c r="B22" s="44" t="s">
        <v>724</v>
      </c>
      <c r="C22" s="153" t="s">
        <v>12</v>
      </c>
      <c r="D22" s="156"/>
      <c r="E22" s="156"/>
      <c r="F22" s="156"/>
      <c r="G22" s="157"/>
      <c r="H22" s="157" t="e">
        <f>#REF!</f>
        <v>#REF!</v>
      </c>
      <c r="I22" s="157"/>
      <c r="J22" s="156"/>
      <c r="K22" s="236">
        <f t="shared" si="1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s="7" customFormat="1" ht="17.25" customHeight="1">
      <c r="A23" s="16" t="s">
        <v>102</v>
      </c>
      <c r="B23" s="44" t="s">
        <v>443</v>
      </c>
      <c r="C23" s="153"/>
      <c r="D23" s="158">
        <f>D24+D25</f>
        <v>37693.300000000003</v>
      </c>
      <c r="E23" s="158">
        <f t="shared" ref="E23:H23" si="3">E24+E25</f>
        <v>37693.300000000003</v>
      </c>
      <c r="F23" s="158">
        <f t="shared" si="3"/>
        <v>0</v>
      </c>
      <c r="G23" s="158">
        <f t="shared" si="3"/>
        <v>0</v>
      </c>
      <c r="H23" s="158" t="e">
        <f t="shared" si="3"/>
        <v>#REF!</v>
      </c>
      <c r="I23" s="158"/>
      <c r="J23" s="158">
        <f>J24+J25</f>
        <v>0</v>
      </c>
      <c r="K23" s="158">
        <f>K24+K25</f>
        <v>37693.300000000003</v>
      </c>
    </row>
    <row r="24" spans="1:44" s="8" customFormat="1" ht="77.25" customHeight="1">
      <c r="A24" s="16" t="s">
        <v>315</v>
      </c>
      <c r="B24" s="44" t="s">
        <v>443</v>
      </c>
      <c r="C24" s="153" t="s">
        <v>12</v>
      </c>
      <c r="D24" s="158">
        <f>E24+F24+G24</f>
        <v>37520</v>
      </c>
      <c r="E24" s="155">
        <v>37520</v>
      </c>
      <c r="F24" s="155"/>
      <c r="G24" s="155"/>
      <c r="H24" s="155" t="e">
        <f>#REF!</f>
        <v>#REF!</v>
      </c>
      <c r="I24" s="155"/>
      <c r="J24" s="156"/>
      <c r="K24" s="236">
        <f>D24+J24</f>
        <v>37520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44" s="8" customFormat="1" ht="32.25" customHeight="1">
      <c r="A25" s="48" t="s">
        <v>22</v>
      </c>
      <c r="B25" s="44" t="s">
        <v>443</v>
      </c>
      <c r="C25" s="153" t="s">
        <v>16</v>
      </c>
      <c r="D25" s="158">
        <f>E25+F25+G25</f>
        <v>173.3</v>
      </c>
      <c r="E25" s="155">
        <v>173.3</v>
      </c>
      <c r="F25" s="155"/>
      <c r="G25" s="155"/>
      <c r="H25" s="155" t="e">
        <f>#REF!</f>
        <v>#REF!</v>
      </c>
      <c r="I25" s="155"/>
      <c r="J25" s="155"/>
      <c r="K25" s="236">
        <f>D25+J25</f>
        <v>173.3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s="8" customFormat="1" ht="109.5" customHeight="1">
      <c r="A26" s="240" t="s">
        <v>707</v>
      </c>
      <c r="B26" s="44" t="s">
        <v>706</v>
      </c>
      <c r="C26" s="153"/>
      <c r="D26" s="155"/>
      <c r="E26" s="155"/>
      <c r="F26" s="155"/>
      <c r="G26" s="155"/>
      <c r="H26" s="155" t="e">
        <f>#REF!</f>
        <v>#REF!</v>
      </c>
      <c r="I26" s="155"/>
      <c r="J26" s="155"/>
      <c r="K26" s="236">
        <f t="shared" ref="K26:K27" si="4">D26+J26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s="8" customFormat="1" ht="34.5" customHeight="1">
      <c r="A27" s="48" t="s">
        <v>22</v>
      </c>
      <c r="B27" s="44" t="s">
        <v>706</v>
      </c>
      <c r="C27" s="153" t="s">
        <v>16</v>
      </c>
      <c r="D27" s="155"/>
      <c r="E27" s="155"/>
      <c r="F27" s="155"/>
      <c r="G27" s="155"/>
      <c r="H27" s="155" t="e">
        <f>#REF!</f>
        <v>#REF!</v>
      </c>
      <c r="I27" s="155"/>
      <c r="J27" s="155"/>
      <c r="K27" s="236">
        <f t="shared" si="4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s="8" customFormat="1" ht="56.25" customHeight="1">
      <c r="A28" s="27" t="s">
        <v>34</v>
      </c>
      <c r="B28" s="44" t="s">
        <v>454</v>
      </c>
      <c r="C28" s="153"/>
      <c r="D28" s="158">
        <f>G28</f>
        <v>1728.9</v>
      </c>
      <c r="E28" s="155"/>
      <c r="F28" s="155"/>
      <c r="G28" s="155">
        <f>G29</f>
        <v>1728.9</v>
      </c>
      <c r="H28" s="155"/>
      <c r="I28" s="155"/>
      <c r="J28" s="155"/>
      <c r="K28" s="236">
        <f t="shared" ref="K28:K31" si="5">D28+J28</f>
        <v>1728.9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s="8" customFormat="1" ht="20.25" customHeight="1">
      <c r="A29" s="27" t="s">
        <v>35</v>
      </c>
      <c r="B29" s="44" t="s">
        <v>454</v>
      </c>
      <c r="C29" s="153" t="s">
        <v>36</v>
      </c>
      <c r="D29" s="158">
        <f t="shared" ref="D29:D34" si="6">E29+F29+G29</f>
        <v>1728.9</v>
      </c>
      <c r="E29" s="156"/>
      <c r="F29" s="155"/>
      <c r="G29" s="155">
        <v>1728.9</v>
      </c>
      <c r="H29" s="155" t="e">
        <f>#REF!</f>
        <v>#REF!</v>
      </c>
      <c r="I29" s="155"/>
      <c r="J29" s="156"/>
      <c r="K29" s="236">
        <f t="shared" si="5"/>
        <v>1728.9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s="7" customFormat="1" ht="78" customHeight="1">
      <c r="A30" s="48" t="s">
        <v>139</v>
      </c>
      <c r="B30" s="153" t="s">
        <v>444</v>
      </c>
      <c r="C30" s="153"/>
      <c r="D30" s="158">
        <f t="shared" si="6"/>
        <v>59</v>
      </c>
      <c r="E30" s="156">
        <f t="shared" ref="E30:H30" si="7">E31</f>
        <v>0</v>
      </c>
      <c r="F30" s="155">
        <f t="shared" si="7"/>
        <v>0</v>
      </c>
      <c r="G30" s="155">
        <f t="shared" si="7"/>
        <v>59</v>
      </c>
      <c r="H30" s="157" t="e">
        <f t="shared" si="7"/>
        <v>#REF!</v>
      </c>
      <c r="I30" s="157"/>
      <c r="J30" s="156"/>
      <c r="K30" s="236">
        <f t="shared" si="5"/>
        <v>59</v>
      </c>
    </row>
    <row r="31" spans="1:44" s="8" customFormat="1" ht="31.5" customHeight="1">
      <c r="A31" s="48" t="s">
        <v>22</v>
      </c>
      <c r="B31" s="153" t="s">
        <v>444</v>
      </c>
      <c r="C31" s="153" t="s">
        <v>16</v>
      </c>
      <c r="D31" s="158">
        <f t="shared" si="6"/>
        <v>59</v>
      </c>
      <c r="E31" s="156"/>
      <c r="F31" s="155"/>
      <c r="G31" s="155">
        <v>59</v>
      </c>
      <c r="H31" s="155" t="e">
        <f>#REF!</f>
        <v>#REF!</v>
      </c>
      <c r="I31" s="155"/>
      <c r="J31" s="156"/>
      <c r="K31" s="236">
        <f t="shared" si="5"/>
        <v>59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s="8" customFormat="1" ht="24" hidden="1">
      <c r="A32" s="46" t="s">
        <v>310</v>
      </c>
      <c r="B32" s="47" t="s">
        <v>311</v>
      </c>
      <c r="C32" s="153"/>
      <c r="D32" s="158">
        <f t="shared" si="6"/>
        <v>0</v>
      </c>
      <c r="E32" s="158">
        <f>E33+E35</f>
        <v>0</v>
      </c>
      <c r="F32" s="158">
        <f>F33+F35</f>
        <v>0</v>
      </c>
      <c r="G32" s="158">
        <f>G33+G35</f>
        <v>0</v>
      </c>
      <c r="H32" s="158"/>
      <c r="I32" s="158"/>
      <c r="J32" s="158"/>
      <c r="K32" s="21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s="8" customFormat="1" ht="48" hidden="1">
      <c r="A33" s="46" t="s">
        <v>11</v>
      </c>
      <c r="B33" s="47" t="s">
        <v>311</v>
      </c>
      <c r="C33" s="153" t="s">
        <v>12</v>
      </c>
      <c r="D33" s="158">
        <f t="shared" si="6"/>
        <v>0</v>
      </c>
      <c r="E33" s="158">
        <f>E34</f>
        <v>0</v>
      </c>
      <c r="F33" s="158">
        <f>F34</f>
        <v>0</v>
      </c>
      <c r="G33" s="158">
        <f>G34</f>
        <v>0</v>
      </c>
      <c r="H33" s="158"/>
      <c r="I33" s="158"/>
      <c r="J33" s="158"/>
      <c r="K33" s="2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s="8" customFormat="1" ht="63.75" hidden="1" customHeight="1">
      <c r="A34" s="16" t="s">
        <v>25</v>
      </c>
      <c r="B34" s="47" t="s">
        <v>311</v>
      </c>
      <c r="C34" s="153" t="s">
        <v>12</v>
      </c>
      <c r="D34" s="158">
        <f t="shared" si="6"/>
        <v>0</v>
      </c>
      <c r="E34" s="156"/>
      <c r="F34" s="155"/>
      <c r="G34" s="155"/>
      <c r="H34" s="155"/>
      <c r="I34" s="155"/>
      <c r="J34" s="156"/>
      <c r="K34" s="21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s="8" customFormat="1" ht="24" hidden="1">
      <c r="A35" s="46" t="s">
        <v>22</v>
      </c>
      <c r="B35" s="47" t="s">
        <v>311</v>
      </c>
      <c r="C35" s="153" t="s">
        <v>16</v>
      </c>
      <c r="D35" s="158">
        <f>D36</f>
        <v>0</v>
      </c>
      <c r="E35" s="158">
        <f>E36</f>
        <v>0</v>
      </c>
      <c r="F35" s="158">
        <f>F36</f>
        <v>0</v>
      </c>
      <c r="G35" s="158">
        <f>G36</f>
        <v>0</v>
      </c>
      <c r="H35" s="158"/>
      <c r="I35" s="158"/>
      <c r="J35" s="158"/>
      <c r="K35" s="21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s="8" customFormat="1" ht="45" hidden="1">
      <c r="A36" s="16" t="s">
        <v>25</v>
      </c>
      <c r="B36" s="47" t="s">
        <v>311</v>
      </c>
      <c r="C36" s="153" t="s">
        <v>16</v>
      </c>
      <c r="D36" s="158"/>
      <c r="E36" s="156"/>
      <c r="F36" s="155"/>
      <c r="G36" s="155"/>
      <c r="H36" s="155"/>
      <c r="I36" s="155"/>
      <c r="J36" s="156"/>
      <c r="K36" s="21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  <row r="37" spans="1:44" s="10" customFormat="1" ht="14.25" hidden="1">
      <c r="A37" s="83" t="s">
        <v>344</v>
      </c>
      <c r="B37" s="70"/>
      <c r="C37" s="19"/>
      <c r="D37" s="154">
        <f>E37+F37+G37+H37</f>
        <v>0</v>
      </c>
      <c r="E37" s="157">
        <f t="shared" ref="E37:H37" si="8">E38+E40</f>
        <v>0</v>
      </c>
      <c r="F37" s="18">
        <f t="shared" si="8"/>
        <v>0</v>
      </c>
      <c r="G37" s="18">
        <f t="shared" si="8"/>
        <v>0</v>
      </c>
      <c r="H37" s="18">
        <f t="shared" si="8"/>
        <v>0</v>
      </c>
      <c r="I37" s="18"/>
      <c r="J37" s="18"/>
      <c r="K37" s="215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s="8" customFormat="1" ht="25.5" hidden="1">
      <c r="A38" s="58" t="s">
        <v>345</v>
      </c>
      <c r="B38" s="47"/>
      <c r="C38" s="153" t="s">
        <v>346</v>
      </c>
      <c r="D38" s="154">
        <f>E38+F38+G38+H38</f>
        <v>0</v>
      </c>
      <c r="E38" s="156">
        <f t="shared" ref="E38:H38" si="9">E39</f>
        <v>0</v>
      </c>
      <c r="F38" s="156">
        <f t="shared" si="9"/>
        <v>0</v>
      </c>
      <c r="G38" s="156">
        <f t="shared" si="9"/>
        <v>0</v>
      </c>
      <c r="H38" s="156">
        <f t="shared" si="9"/>
        <v>0</v>
      </c>
      <c r="I38" s="156"/>
      <c r="J38" s="156"/>
      <c r="K38" s="21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</row>
    <row r="39" spans="1:44" s="8" customFormat="1" hidden="1">
      <c r="A39" s="58" t="s">
        <v>344</v>
      </c>
      <c r="B39" s="47"/>
      <c r="C39" s="153" t="s">
        <v>346</v>
      </c>
      <c r="D39" s="154">
        <f>E39+F39+G39+H39</f>
        <v>0</v>
      </c>
      <c r="E39" s="156"/>
      <c r="F39" s="155"/>
      <c r="G39" s="155"/>
      <c r="H39" s="155"/>
      <c r="I39" s="155"/>
      <c r="J39" s="156"/>
      <c r="K39" s="21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1:44" s="8" customFormat="1" ht="25.5" hidden="1">
      <c r="A40" s="58" t="s">
        <v>22</v>
      </c>
      <c r="B40" s="47"/>
      <c r="C40" s="153" t="s">
        <v>16</v>
      </c>
      <c r="D40" s="154">
        <f>E40+F40+G40+H40</f>
        <v>0</v>
      </c>
      <c r="E40" s="156">
        <f t="shared" ref="E40:H40" si="10">E41</f>
        <v>0</v>
      </c>
      <c r="F40" s="156">
        <f t="shared" si="10"/>
        <v>0</v>
      </c>
      <c r="G40" s="156">
        <f t="shared" si="10"/>
        <v>0</v>
      </c>
      <c r="H40" s="156">
        <f t="shared" si="10"/>
        <v>0</v>
      </c>
      <c r="I40" s="156"/>
      <c r="J40" s="156"/>
      <c r="K40" s="21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s="8" customFormat="1" hidden="1">
      <c r="A41" s="58" t="s">
        <v>344</v>
      </c>
      <c r="B41" s="47"/>
      <c r="C41" s="153" t="s">
        <v>16</v>
      </c>
      <c r="D41" s="154">
        <f>E41+F41+G41+H41</f>
        <v>0</v>
      </c>
      <c r="E41" s="156"/>
      <c r="F41" s="155"/>
      <c r="G41" s="155"/>
      <c r="H41" s="155"/>
      <c r="I41" s="155"/>
      <c r="J41" s="156"/>
      <c r="K41" s="21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s="8" customFormat="1" ht="31.5" customHeight="1">
      <c r="A42" s="16" t="s">
        <v>446</v>
      </c>
      <c r="B42" s="44" t="s">
        <v>445</v>
      </c>
      <c r="C42" s="153"/>
      <c r="D42" s="158">
        <f>E42</f>
        <v>901.4</v>
      </c>
      <c r="E42" s="155">
        <f>E43</f>
        <v>901.4</v>
      </c>
      <c r="F42" s="155"/>
      <c r="G42" s="155"/>
      <c r="H42" s="155"/>
      <c r="I42" s="155"/>
      <c r="J42" s="156"/>
      <c r="K42" s="236">
        <f>D42+J42</f>
        <v>901.4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s="8" customFormat="1" ht="79.5" customHeight="1">
      <c r="A43" s="16" t="s">
        <v>315</v>
      </c>
      <c r="B43" s="44" t="s">
        <v>445</v>
      </c>
      <c r="C43" s="153" t="s">
        <v>12</v>
      </c>
      <c r="D43" s="158">
        <f t="shared" ref="D43:D50" si="11">E43+F43+G43</f>
        <v>901.4</v>
      </c>
      <c r="E43" s="155">
        <v>901.4</v>
      </c>
      <c r="F43" s="155"/>
      <c r="G43" s="155"/>
      <c r="H43" s="155" t="e">
        <f>#REF!</f>
        <v>#REF!</v>
      </c>
      <c r="I43" s="155"/>
      <c r="J43" s="156"/>
      <c r="K43" s="236">
        <f>D43+J43</f>
        <v>901.4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s="7" customFormat="1" ht="27.75" customHeight="1">
      <c r="A44" s="32" t="s">
        <v>103</v>
      </c>
      <c r="B44" s="44" t="s">
        <v>447</v>
      </c>
      <c r="C44" s="153"/>
      <c r="D44" s="158">
        <f t="shared" si="11"/>
        <v>2000</v>
      </c>
      <c r="E44" s="155">
        <v>2000</v>
      </c>
      <c r="F44" s="155">
        <f t="shared" ref="F44:H44" si="12">F45</f>
        <v>0</v>
      </c>
      <c r="G44" s="155">
        <f t="shared" si="12"/>
        <v>0</v>
      </c>
      <c r="H44" s="155" t="e">
        <f t="shared" si="12"/>
        <v>#REF!</v>
      </c>
      <c r="I44" s="155"/>
      <c r="J44" s="155"/>
      <c r="K44" s="236">
        <f t="shared" ref="K44:K45" si="13">D44+J44</f>
        <v>2000</v>
      </c>
    </row>
    <row r="45" spans="1:44" s="8" customFormat="1" ht="15" customHeight="1">
      <c r="A45" s="32" t="s">
        <v>18</v>
      </c>
      <c r="B45" s="44" t="s">
        <v>447</v>
      </c>
      <c r="C45" s="153" t="s">
        <v>19</v>
      </c>
      <c r="D45" s="158">
        <f t="shared" si="11"/>
        <v>2000</v>
      </c>
      <c r="E45" s="155">
        <v>2000</v>
      </c>
      <c r="F45" s="155"/>
      <c r="G45" s="155"/>
      <c r="H45" s="155" t="e">
        <f>#REF!</f>
        <v>#REF!</v>
      </c>
      <c r="I45" s="155"/>
      <c r="J45" s="155"/>
      <c r="K45" s="236">
        <f t="shared" si="13"/>
        <v>2000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s="8" customFormat="1" ht="15" customHeight="1">
      <c r="A46" s="32" t="s">
        <v>715</v>
      </c>
      <c r="B46" s="44" t="s">
        <v>716</v>
      </c>
      <c r="C46" s="153"/>
      <c r="D46" s="158">
        <f>D47</f>
        <v>0</v>
      </c>
      <c r="E46" s="155"/>
      <c r="F46" s="155"/>
      <c r="G46" s="155"/>
      <c r="H46" s="155"/>
      <c r="I46" s="155"/>
      <c r="J46" s="155"/>
      <c r="K46" s="236">
        <f>D46+J46</f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s="8" customFormat="1" ht="15" customHeight="1">
      <c r="A47" s="32" t="s">
        <v>714</v>
      </c>
      <c r="B47" s="44" t="s">
        <v>716</v>
      </c>
      <c r="C47" s="153" t="s">
        <v>713</v>
      </c>
      <c r="D47" s="158">
        <f>E47</f>
        <v>0</v>
      </c>
      <c r="E47" s="155"/>
      <c r="F47" s="155"/>
      <c r="G47" s="155"/>
      <c r="H47" s="155"/>
      <c r="I47" s="155"/>
      <c r="J47" s="155"/>
      <c r="K47" s="236">
        <f>D47+J47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s="7" customFormat="1" ht="30.75" customHeight="1">
      <c r="A48" s="16" t="s">
        <v>448</v>
      </c>
      <c r="B48" s="17" t="s">
        <v>449</v>
      </c>
      <c r="C48" s="153"/>
      <c r="D48" s="158">
        <f t="shared" si="11"/>
        <v>5930.8</v>
      </c>
      <c r="E48" s="155">
        <f>E49+E50</f>
        <v>5930.8</v>
      </c>
      <c r="F48" s="155">
        <f t="shared" ref="F48:H48" si="14">F49</f>
        <v>0</v>
      </c>
      <c r="G48" s="155">
        <f t="shared" si="14"/>
        <v>0</v>
      </c>
      <c r="H48" s="155" t="e">
        <f t="shared" si="14"/>
        <v>#REF!</v>
      </c>
      <c r="I48" s="155"/>
      <c r="J48" s="155"/>
      <c r="K48" s="236">
        <f>D48+J48</f>
        <v>5930.8</v>
      </c>
    </row>
    <row r="49" spans="1:44" s="8" customFormat="1" ht="28.5" customHeight="1">
      <c r="A49" s="16" t="s">
        <v>22</v>
      </c>
      <c r="B49" s="17" t="s">
        <v>449</v>
      </c>
      <c r="C49" s="153" t="s">
        <v>16</v>
      </c>
      <c r="D49" s="158">
        <f t="shared" si="11"/>
        <v>5580.8</v>
      </c>
      <c r="E49" s="155">
        <v>5580.8</v>
      </c>
      <c r="F49" s="155"/>
      <c r="G49" s="155"/>
      <c r="H49" s="155" t="e">
        <f>#REF!</f>
        <v>#REF!</v>
      </c>
      <c r="I49" s="155"/>
      <c r="J49" s="155"/>
      <c r="K49" s="236">
        <f t="shared" ref="K49:K60" si="15">D49+J49</f>
        <v>5580.8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</row>
    <row r="50" spans="1:44" s="8" customFormat="1" ht="18" customHeight="1">
      <c r="A50" s="32" t="s">
        <v>18</v>
      </c>
      <c r="B50" s="17" t="s">
        <v>449</v>
      </c>
      <c r="C50" s="153" t="s">
        <v>19</v>
      </c>
      <c r="D50" s="158">
        <f t="shared" si="11"/>
        <v>350</v>
      </c>
      <c r="E50" s="155">
        <v>350</v>
      </c>
      <c r="F50" s="155"/>
      <c r="G50" s="155"/>
      <c r="H50" s="155" t="e">
        <f>#REF!</f>
        <v>#REF!</v>
      </c>
      <c r="I50" s="155"/>
      <c r="J50" s="155"/>
      <c r="K50" s="236">
        <f t="shared" si="15"/>
        <v>350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</row>
    <row r="51" spans="1:44" s="7" customFormat="1" ht="43.5" customHeight="1">
      <c r="A51" s="24" t="s">
        <v>451</v>
      </c>
      <c r="B51" s="17" t="s">
        <v>450</v>
      </c>
      <c r="C51" s="153"/>
      <c r="D51" s="158">
        <f>I51</f>
        <v>2.5</v>
      </c>
      <c r="E51" s="155">
        <f>E52</f>
        <v>0</v>
      </c>
      <c r="F51" s="155">
        <f t="shared" ref="F51:H51" si="16">F52</f>
        <v>0</v>
      </c>
      <c r="G51" s="155">
        <f t="shared" si="16"/>
        <v>0</v>
      </c>
      <c r="H51" s="155" t="e">
        <f t="shared" si="16"/>
        <v>#REF!</v>
      </c>
      <c r="I51" s="155">
        <f>I52</f>
        <v>2.5</v>
      </c>
      <c r="J51" s="155"/>
      <c r="K51" s="236">
        <f t="shared" si="15"/>
        <v>2.5</v>
      </c>
    </row>
    <row r="52" spans="1:44" s="8" customFormat="1" ht="34.5" customHeight="1">
      <c r="A52" s="16" t="s">
        <v>22</v>
      </c>
      <c r="B52" s="17" t="s">
        <v>450</v>
      </c>
      <c r="C52" s="153" t="s">
        <v>16</v>
      </c>
      <c r="D52" s="158">
        <f>I52</f>
        <v>2.5</v>
      </c>
      <c r="E52" s="155"/>
      <c r="F52" s="155"/>
      <c r="G52" s="155"/>
      <c r="H52" s="155" t="e">
        <f>#REF!</f>
        <v>#REF!</v>
      </c>
      <c r="I52" s="155">
        <v>2.5</v>
      </c>
      <c r="J52" s="155"/>
      <c r="K52" s="236">
        <f t="shared" si="15"/>
        <v>2.5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1:44" s="8" customFormat="1" ht="60.75" hidden="1" customHeight="1">
      <c r="A53" s="24" t="s">
        <v>242</v>
      </c>
      <c r="B53" s="17" t="s">
        <v>171</v>
      </c>
      <c r="C53" s="153" t="s">
        <v>56</v>
      </c>
      <c r="D53" s="154">
        <f>D54</f>
        <v>0</v>
      </c>
      <c r="E53" s="154">
        <f t="shared" ref="E53:H53" si="17">E54</f>
        <v>0</v>
      </c>
      <c r="F53" s="154">
        <f t="shared" si="17"/>
        <v>0</v>
      </c>
      <c r="G53" s="154">
        <f t="shared" si="17"/>
        <v>0</v>
      </c>
      <c r="H53" s="154">
        <f t="shared" si="17"/>
        <v>0</v>
      </c>
      <c r="I53" s="154"/>
      <c r="J53" s="156"/>
      <c r="K53" s="236">
        <f t="shared" si="15"/>
        <v>0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</row>
    <row r="54" spans="1:44" s="8" customFormat="1" ht="18.75" hidden="1" customHeight="1">
      <c r="A54" s="16" t="s">
        <v>58</v>
      </c>
      <c r="B54" s="17" t="s">
        <v>171</v>
      </c>
      <c r="C54" s="153" t="s">
        <v>155</v>
      </c>
      <c r="D54" s="154">
        <f>E54+F54+G54+H54</f>
        <v>0</v>
      </c>
      <c r="E54" s="155"/>
      <c r="F54" s="156"/>
      <c r="G54" s="157"/>
      <c r="H54" s="157"/>
      <c r="I54" s="157"/>
      <c r="J54" s="156"/>
      <c r="K54" s="236">
        <f t="shared" si="15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</row>
    <row r="55" spans="1:44" s="8" customFormat="1" ht="18.75" hidden="1" customHeight="1">
      <c r="A55" s="16" t="s">
        <v>35</v>
      </c>
      <c r="B55" s="17" t="s">
        <v>171</v>
      </c>
      <c r="C55" s="153" t="s">
        <v>36</v>
      </c>
      <c r="D55" s="154">
        <f>D56</f>
        <v>0</v>
      </c>
      <c r="E55" s="154">
        <f t="shared" ref="E55:H55" si="18">E56</f>
        <v>0</v>
      </c>
      <c r="F55" s="154">
        <f t="shared" si="18"/>
        <v>0</v>
      </c>
      <c r="G55" s="154">
        <f t="shared" si="18"/>
        <v>0</v>
      </c>
      <c r="H55" s="154">
        <f t="shared" si="18"/>
        <v>0</v>
      </c>
      <c r="I55" s="154"/>
      <c r="J55" s="156"/>
      <c r="K55" s="236">
        <f t="shared" si="15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</row>
    <row r="56" spans="1:44" s="8" customFormat="1" ht="25.5" hidden="1" customHeight="1">
      <c r="A56" s="128" t="s">
        <v>89</v>
      </c>
      <c r="B56" s="17" t="s">
        <v>171</v>
      </c>
      <c r="C56" s="153" t="s">
        <v>425</v>
      </c>
      <c r="D56" s="154">
        <f>E56+F56+G56+H56</f>
        <v>0</v>
      </c>
      <c r="E56" s="155"/>
      <c r="F56" s="156"/>
      <c r="G56" s="157"/>
      <c r="H56" s="157"/>
      <c r="I56" s="157"/>
      <c r="J56" s="156"/>
      <c r="K56" s="236">
        <f t="shared" si="15"/>
        <v>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</row>
    <row r="57" spans="1:44" s="8" customFormat="1" ht="64.5" customHeight="1">
      <c r="A57" s="241" t="s">
        <v>709</v>
      </c>
      <c r="B57" s="17" t="s">
        <v>708</v>
      </c>
      <c r="C57" s="153"/>
      <c r="D57" s="158">
        <f t="shared" ref="D57:D58" si="19">E57+F57+G57</f>
        <v>4000</v>
      </c>
      <c r="E57" s="155">
        <v>4000</v>
      </c>
      <c r="F57" s="155"/>
      <c r="G57" s="155"/>
      <c r="H57" s="155" t="e">
        <f>#REF!</f>
        <v>#REF!</v>
      </c>
      <c r="I57" s="155"/>
      <c r="J57" s="155">
        <v>5000</v>
      </c>
      <c r="K57" s="236">
        <f t="shared" ref="K57:K58" si="20">D57+J57</f>
        <v>9000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</row>
    <row r="58" spans="1:44" s="8" customFormat="1" ht="32.25" customHeight="1">
      <c r="A58" s="16" t="s">
        <v>22</v>
      </c>
      <c r="B58" s="17" t="s">
        <v>708</v>
      </c>
      <c r="C58" s="153" t="s">
        <v>16</v>
      </c>
      <c r="D58" s="158">
        <f t="shared" si="19"/>
        <v>4000</v>
      </c>
      <c r="E58" s="155">
        <v>4000</v>
      </c>
      <c r="F58" s="155"/>
      <c r="G58" s="155"/>
      <c r="H58" s="155" t="e">
        <f>#REF!</f>
        <v>#REF!</v>
      </c>
      <c r="I58" s="155"/>
      <c r="J58" s="155">
        <v>5000</v>
      </c>
      <c r="K58" s="236">
        <f t="shared" si="20"/>
        <v>9000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</row>
    <row r="59" spans="1:44" s="7" customFormat="1" ht="48.75" customHeight="1">
      <c r="A59" s="32" t="s">
        <v>453</v>
      </c>
      <c r="B59" s="17" t="s">
        <v>452</v>
      </c>
      <c r="C59" s="153"/>
      <c r="D59" s="158">
        <f>E59+F59+G59</f>
        <v>3600</v>
      </c>
      <c r="E59" s="155">
        <f t="shared" ref="E59:H59" si="21">E60+E61+E62</f>
        <v>3600</v>
      </c>
      <c r="F59" s="155">
        <f t="shared" si="21"/>
        <v>0</v>
      </c>
      <c r="G59" s="155">
        <f t="shared" si="21"/>
        <v>0</v>
      </c>
      <c r="H59" s="155" t="e">
        <f t="shared" si="21"/>
        <v>#REF!</v>
      </c>
      <c r="I59" s="155"/>
      <c r="J59" s="155"/>
      <c r="K59" s="236">
        <f t="shared" si="15"/>
        <v>3600</v>
      </c>
    </row>
    <row r="60" spans="1:44" s="8" customFormat="1" ht="16.5" customHeight="1">
      <c r="A60" s="32" t="s">
        <v>18</v>
      </c>
      <c r="B60" s="17" t="s">
        <v>452</v>
      </c>
      <c r="C60" s="153" t="s">
        <v>19</v>
      </c>
      <c r="D60" s="158">
        <f>E60+F60+G60</f>
        <v>3600</v>
      </c>
      <c r="E60" s="155">
        <v>3600</v>
      </c>
      <c r="F60" s="155"/>
      <c r="G60" s="155"/>
      <c r="H60" s="155" t="e">
        <f>#REF!</f>
        <v>#REF!</v>
      </c>
      <c r="I60" s="155"/>
      <c r="J60" s="155"/>
      <c r="K60" s="236">
        <f t="shared" si="15"/>
        <v>3600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</row>
    <row r="61" spans="1:44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>E61+F61+G61</f>
        <v>0</v>
      </c>
      <c r="E61" s="158"/>
      <c r="F61" s="158"/>
      <c r="G61" s="158"/>
      <c r="H61" s="158" t="e">
        <f>#REF!</f>
        <v>#REF!</v>
      </c>
      <c r="I61" s="158"/>
      <c r="J61" s="155"/>
      <c r="K61" s="21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</row>
    <row r="62" spans="1:44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>E62+F62+G62</f>
        <v>0</v>
      </c>
      <c r="E62" s="155"/>
      <c r="F62" s="155"/>
      <c r="G62" s="155"/>
      <c r="H62" s="155" t="e">
        <f>#REF!</f>
        <v>#REF!</v>
      </c>
      <c r="I62" s="155"/>
      <c r="J62" s="155"/>
      <c r="K62" s="21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</row>
    <row r="63" spans="1:44" s="8" customFormat="1" ht="30" customHeight="1">
      <c r="A63" s="16" t="s">
        <v>456</v>
      </c>
      <c r="B63" s="17" t="s">
        <v>455</v>
      </c>
      <c r="C63" s="153"/>
      <c r="D63" s="158">
        <f>E63</f>
        <v>28338.5</v>
      </c>
      <c r="E63" s="155">
        <f>E64</f>
        <v>28338.5</v>
      </c>
      <c r="F63" s="155"/>
      <c r="G63" s="155"/>
      <c r="H63" s="155"/>
      <c r="I63" s="155"/>
      <c r="J63" s="155">
        <v>470</v>
      </c>
      <c r="K63" s="236">
        <f>D63+J63</f>
        <v>28808.5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</row>
    <row r="64" spans="1:44" s="8" customFormat="1" ht="30" customHeight="1">
      <c r="A64" s="24" t="s">
        <v>242</v>
      </c>
      <c r="B64" s="17" t="s">
        <v>455</v>
      </c>
      <c r="C64" s="153" t="s">
        <v>56</v>
      </c>
      <c r="D64" s="158">
        <f>E64</f>
        <v>28338.5</v>
      </c>
      <c r="E64" s="155">
        <v>28338.5</v>
      </c>
      <c r="F64" s="155"/>
      <c r="G64" s="155"/>
      <c r="H64" s="155"/>
      <c r="I64" s="155"/>
      <c r="J64" s="155">
        <v>470</v>
      </c>
      <c r="K64" s="236">
        <f>D64+J64</f>
        <v>28808.5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</row>
    <row r="65" spans="1:44" s="7" customFormat="1" ht="33" customHeight="1">
      <c r="A65" s="16" t="s">
        <v>458</v>
      </c>
      <c r="B65" s="17" t="s">
        <v>457</v>
      </c>
      <c r="C65" s="153"/>
      <c r="D65" s="158">
        <f>E65+F65+G65</f>
        <v>31737.7</v>
      </c>
      <c r="E65" s="52">
        <f>E66</f>
        <v>31737.7</v>
      </c>
      <c r="F65" s="52">
        <f>F66</f>
        <v>0</v>
      </c>
      <c r="G65" s="52">
        <f>G66</f>
        <v>0</v>
      </c>
      <c r="H65" s="52" t="e">
        <f>H66+#REF!+#REF!</f>
        <v>#REF!</v>
      </c>
      <c r="I65" s="52"/>
      <c r="J65" s="52">
        <v>1420.9</v>
      </c>
      <c r="K65" s="237">
        <f>D65+J65</f>
        <v>33158.6</v>
      </c>
    </row>
    <row r="66" spans="1:44" s="8" customFormat="1" ht="38.25" customHeight="1">
      <c r="A66" s="24" t="s">
        <v>242</v>
      </c>
      <c r="B66" s="17" t="s">
        <v>457</v>
      </c>
      <c r="C66" s="153" t="s">
        <v>56</v>
      </c>
      <c r="D66" s="158">
        <f>E66+F66+G66</f>
        <v>31737.7</v>
      </c>
      <c r="E66" s="155">
        <v>31737.7</v>
      </c>
      <c r="F66" s="155"/>
      <c r="G66" s="155"/>
      <c r="H66" s="155" t="e">
        <f>#REF!</f>
        <v>#REF!</v>
      </c>
      <c r="I66" s="155"/>
      <c r="J66" s="52">
        <v>1420.9</v>
      </c>
      <c r="K66" s="237">
        <f>D66+J66</f>
        <v>33158.6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</row>
    <row r="67" spans="1:44" s="8" customFormat="1" ht="65.25" customHeight="1">
      <c r="A67" s="204" t="s">
        <v>460</v>
      </c>
      <c r="B67" s="75" t="s">
        <v>459</v>
      </c>
      <c r="C67" s="153"/>
      <c r="D67" s="158">
        <f>D68+D69+D70</f>
        <v>8722.2000000000007</v>
      </c>
      <c r="E67" s="158">
        <f>E68+E69+E70</f>
        <v>8722.2000000000007</v>
      </c>
      <c r="F67" s="158">
        <f t="shared" ref="F67:H67" si="22">F68</f>
        <v>0</v>
      </c>
      <c r="G67" s="158">
        <f t="shared" si="22"/>
        <v>0</v>
      </c>
      <c r="H67" s="158" t="e">
        <f t="shared" si="22"/>
        <v>#REF!</v>
      </c>
      <c r="I67" s="158"/>
      <c r="J67" s="158"/>
      <c r="K67" s="236">
        <f>D67+J67</f>
        <v>8722.2000000000007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</row>
    <row r="68" spans="1:44" s="8" customFormat="1" ht="78" customHeight="1">
      <c r="A68" s="16" t="s">
        <v>11</v>
      </c>
      <c r="B68" s="75" t="s">
        <v>459</v>
      </c>
      <c r="C68" s="153" t="s">
        <v>12</v>
      </c>
      <c r="D68" s="158">
        <f t="shared" ref="D68:D86" si="23">E68+F68+G68</f>
        <v>6910.6</v>
      </c>
      <c r="E68" s="158">
        <v>6910.6</v>
      </c>
      <c r="F68" s="158"/>
      <c r="G68" s="158"/>
      <c r="H68" s="158" t="e">
        <f>#REF!</f>
        <v>#REF!</v>
      </c>
      <c r="I68" s="158"/>
      <c r="J68" s="158"/>
      <c r="K68" s="236">
        <f t="shared" ref="K68:K70" si="24">D68+J68</f>
        <v>6910.6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 s="8" customFormat="1" ht="35.25" customHeight="1">
      <c r="A69" s="16" t="s">
        <v>22</v>
      </c>
      <c r="B69" s="75" t="s">
        <v>459</v>
      </c>
      <c r="C69" s="153" t="s">
        <v>16</v>
      </c>
      <c r="D69" s="158">
        <f t="shared" si="23"/>
        <v>1738.2</v>
      </c>
      <c r="E69" s="158">
        <v>1738.2</v>
      </c>
      <c r="F69" s="158"/>
      <c r="G69" s="158"/>
      <c r="H69" s="158"/>
      <c r="I69" s="158"/>
      <c r="J69" s="158"/>
      <c r="K69" s="236">
        <f t="shared" si="24"/>
        <v>1738.2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</row>
    <row r="70" spans="1:44" s="8" customFormat="1" ht="16.5" customHeight="1">
      <c r="A70" s="93" t="s">
        <v>18</v>
      </c>
      <c r="B70" s="75" t="s">
        <v>459</v>
      </c>
      <c r="C70" s="153" t="s">
        <v>19</v>
      </c>
      <c r="D70" s="158">
        <f t="shared" si="23"/>
        <v>73.400000000000006</v>
      </c>
      <c r="E70" s="158">
        <v>73.400000000000006</v>
      </c>
      <c r="F70" s="158"/>
      <c r="G70" s="158"/>
      <c r="H70" s="158"/>
      <c r="I70" s="158"/>
      <c r="J70" s="158"/>
      <c r="K70" s="236">
        <f t="shared" si="24"/>
        <v>73.400000000000006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</row>
    <row r="71" spans="1:44" s="7" customFormat="1" ht="31.5" customHeight="1">
      <c r="A71" s="16" t="s">
        <v>462</v>
      </c>
      <c r="B71" s="17" t="s">
        <v>461</v>
      </c>
      <c r="C71" s="19"/>
      <c r="D71" s="158">
        <f t="shared" si="23"/>
        <v>18913.599999999999</v>
      </c>
      <c r="E71" s="155">
        <f>E72</f>
        <v>18913.599999999999</v>
      </c>
      <c r="F71" s="155">
        <f>F72</f>
        <v>0</v>
      </c>
      <c r="G71" s="155">
        <f>G72</f>
        <v>0</v>
      </c>
      <c r="H71" s="155" t="e">
        <f>H72+#REF!</f>
        <v>#REF!</v>
      </c>
      <c r="I71" s="155"/>
      <c r="J71" s="155"/>
      <c r="K71" s="236">
        <f>D71+J71</f>
        <v>18913.599999999999</v>
      </c>
    </row>
    <row r="72" spans="1:44" s="8" customFormat="1" ht="38.25" customHeight="1">
      <c r="A72" s="24" t="s">
        <v>242</v>
      </c>
      <c r="B72" s="17" t="s">
        <v>461</v>
      </c>
      <c r="C72" s="153" t="s">
        <v>56</v>
      </c>
      <c r="D72" s="158">
        <f t="shared" si="23"/>
        <v>18913.599999999999</v>
      </c>
      <c r="E72" s="155">
        <v>18913.599999999999</v>
      </c>
      <c r="F72" s="155"/>
      <c r="G72" s="155"/>
      <c r="H72" s="155" t="e">
        <f>#REF!</f>
        <v>#REF!</v>
      </c>
      <c r="I72" s="155"/>
      <c r="J72" s="155"/>
      <c r="K72" s="236">
        <f>D72+J72</f>
        <v>18913.599999999999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</row>
    <row r="73" spans="1:44" s="7" customFormat="1" ht="27.75" customHeight="1">
      <c r="A73" s="16" t="s">
        <v>464</v>
      </c>
      <c r="B73" s="17" t="s">
        <v>463</v>
      </c>
      <c r="C73" s="153"/>
      <c r="D73" s="158">
        <f t="shared" si="23"/>
        <v>4398.6000000000004</v>
      </c>
      <c r="E73" s="155">
        <f>E74</f>
        <v>4398.6000000000004</v>
      </c>
      <c r="F73" s="155">
        <f>F74</f>
        <v>0</v>
      </c>
      <c r="G73" s="155">
        <f>G74</f>
        <v>0</v>
      </c>
      <c r="H73" s="155" t="e">
        <f>H74+#REF!+H75</f>
        <v>#REF!</v>
      </c>
      <c r="I73" s="155"/>
      <c r="J73" s="155"/>
      <c r="K73" s="214">
        <f>D73+J73</f>
        <v>4398.6000000000004</v>
      </c>
    </row>
    <row r="74" spans="1:44" s="8" customFormat="1" ht="35.25" customHeight="1">
      <c r="A74" s="24" t="s">
        <v>242</v>
      </c>
      <c r="B74" s="17" t="s">
        <v>463</v>
      </c>
      <c r="C74" s="153" t="s">
        <v>56</v>
      </c>
      <c r="D74" s="158">
        <f t="shared" si="23"/>
        <v>4398.6000000000004</v>
      </c>
      <c r="E74" s="155">
        <v>4398.6000000000004</v>
      </c>
      <c r="F74" s="155"/>
      <c r="G74" s="155"/>
      <c r="H74" s="155" t="e">
        <f>#REF!</f>
        <v>#REF!</v>
      </c>
      <c r="I74" s="155"/>
      <c r="J74" s="155"/>
      <c r="K74" s="214">
        <f>D74+J74</f>
        <v>4398.6000000000004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</row>
    <row r="75" spans="1:44" s="8" customFormat="1" ht="18.75" hidden="1" customHeight="1">
      <c r="A75" s="16" t="s">
        <v>18</v>
      </c>
      <c r="B75" s="17" t="s">
        <v>174</v>
      </c>
      <c r="C75" s="153" t="s">
        <v>19</v>
      </c>
      <c r="D75" s="158">
        <f t="shared" si="23"/>
        <v>0</v>
      </c>
      <c r="E75" s="155"/>
      <c r="F75" s="155"/>
      <c r="G75" s="155"/>
      <c r="H75" s="155"/>
      <c r="I75" s="155"/>
      <c r="J75" s="156"/>
      <c r="K75" s="214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</row>
    <row r="76" spans="1:44" s="8" customFormat="1" ht="50.25" customHeight="1">
      <c r="A76" s="16" t="s">
        <v>743</v>
      </c>
      <c r="B76" s="17" t="s">
        <v>742</v>
      </c>
      <c r="C76" s="153"/>
      <c r="D76" s="158">
        <f>I76</f>
        <v>2.5</v>
      </c>
      <c r="E76" s="155">
        <f>E77</f>
        <v>0</v>
      </c>
      <c r="F76" s="155">
        <f t="shared" ref="F76:H76" si="25">F77</f>
        <v>0</v>
      </c>
      <c r="G76" s="155">
        <f t="shared" si="25"/>
        <v>0</v>
      </c>
      <c r="H76" s="155" t="e">
        <f t="shared" si="25"/>
        <v>#REF!</v>
      </c>
      <c r="I76" s="155">
        <f>I77</f>
        <v>2.5</v>
      </c>
      <c r="J76" s="155"/>
      <c r="K76" s="236">
        <f t="shared" ref="K76:K77" si="26">D76+J76</f>
        <v>2.5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</row>
    <row r="77" spans="1:44" s="8" customFormat="1" ht="33" customHeight="1">
      <c r="A77" s="16" t="s">
        <v>22</v>
      </c>
      <c r="B77" s="17" t="s">
        <v>742</v>
      </c>
      <c r="C77" s="153" t="s">
        <v>16</v>
      </c>
      <c r="D77" s="158">
        <f>I77</f>
        <v>2.5</v>
      </c>
      <c r="E77" s="155"/>
      <c r="F77" s="155"/>
      <c r="G77" s="155"/>
      <c r="H77" s="155" t="e">
        <f>#REF!</f>
        <v>#REF!</v>
      </c>
      <c r="I77" s="155">
        <v>2.5</v>
      </c>
      <c r="J77" s="155"/>
      <c r="K77" s="236">
        <f t="shared" si="26"/>
        <v>2.5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</row>
    <row r="78" spans="1:44" s="7" customFormat="1" ht="21.75" customHeight="1">
      <c r="A78" s="16" t="s">
        <v>466</v>
      </c>
      <c r="B78" s="17" t="s">
        <v>465</v>
      </c>
      <c r="C78" s="19"/>
      <c r="D78" s="158">
        <f t="shared" si="23"/>
        <v>7553.9</v>
      </c>
      <c r="E78" s="155">
        <f>E79</f>
        <v>7553.9</v>
      </c>
      <c r="F78" s="155">
        <f>F79</f>
        <v>0</v>
      </c>
      <c r="G78" s="155">
        <f>G79</f>
        <v>0</v>
      </c>
      <c r="H78" s="155" t="e">
        <f>H79+#REF!+#REF!</f>
        <v>#REF!</v>
      </c>
      <c r="I78" s="155"/>
      <c r="J78" s="155"/>
      <c r="K78" s="236">
        <f>D78+J78</f>
        <v>7553.9</v>
      </c>
    </row>
    <row r="79" spans="1:44" s="8" customFormat="1" ht="32.25" customHeight="1">
      <c r="A79" s="24" t="s">
        <v>242</v>
      </c>
      <c r="B79" s="17" t="s">
        <v>465</v>
      </c>
      <c r="C79" s="153" t="s">
        <v>56</v>
      </c>
      <c r="D79" s="158">
        <f t="shared" si="23"/>
        <v>7553.9</v>
      </c>
      <c r="E79" s="155">
        <v>7553.9</v>
      </c>
      <c r="F79" s="155"/>
      <c r="G79" s="155"/>
      <c r="H79" s="155" t="e">
        <f>#REF!</f>
        <v>#REF!</v>
      </c>
      <c r="I79" s="155"/>
      <c r="J79" s="155"/>
      <c r="K79" s="236">
        <f>D79+J79</f>
        <v>7553.9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</row>
    <row r="80" spans="1:44" s="7" customFormat="1" ht="72" hidden="1" customHeight="1">
      <c r="A80" s="16" t="s">
        <v>110</v>
      </c>
      <c r="B80" s="17" t="s">
        <v>177</v>
      </c>
      <c r="C80" s="153"/>
      <c r="D80" s="158">
        <f t="shared" si="23"/>
        <v>0</v>
      </c>
      <c r="E80" s="155">
        <f>E81</f>
        <v>0</v>
      </c>
      <c r="F80" s="155">
        <f t="shared" ref="F80:H80" si="27">F81</f>
        <v>0</v>
      </c>
      <c r="G80" s="155">
        <f t="shared" si="27"/>
        <v>0</v>
      </c>
      <c r="H80" s="155" t="e">
        <f t="shared" si="27"/>
        <v>#REF!</v>
      </c>
      <c r="I80" s="155"/>
      <c r="J80" s="158"/>
      <c r="K80" s="214"/>
    </row>
    <row r="81" spans="1:44" s="8" customFormat="1" ht="45" hidden="1" customHeight="1">
      <c r="A81" s="16" t="s">
        <v>22</v>
      </c>
      <c r="B81" s="17" t="s">
        <v>177</v>
      </c>
      <c r="C81" s="153" t="s">
        <v>16</v>
      </c>
      <c r="D81" s="154">
        <f t="shared" si="23"/>
        <v>0</v>
      </c>
      <c r="E81" s="155"/>
      <c r="F81" s="155"/>
      <c r="G81" s="155"/>
      <c r="H81" s="155" t="e">
        <f>#REF!</f>
        <v>#REF!</v>
      </c>
      <c r="I81" s="155"/>
      <c r="J81" s="155"/>
      <c r="K81" s="21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</row>
    <row r="82" spans="1:44" s="7" customFormat="1" ht="75" hidden="1" customHeight="1">
      <c r="A82" s="50" t="s">
        <v>109</v>
      </c>
      <c r="B82" s="30" t="s">
        <v>178</v>
      </c>
      <c r="C82" s="51"/>
      <c r="D82" s="154">
        <f t="shared" si="23"/>
        <v>0</v>
      </c>
      <c r="E82" s="157">
        <f t="shared" ref="E82:G83" si="28">E83</f>
        <v>0</v>
      </c>
      <c r="F82" s="157">
        <f t="shared" si="28"/>
        <v>0</v>
      </c>
      <c r="G82" s="157">
        <f t="shared" si="28"/>
        <v>0</v>
      </c>
      <c r="H82" s="157"/>
      <c r="I82" s="157"/>
      <c r="J82" s="18"/>
      <c r="K82" s="214"/>
    </row>
    <row r="83" spans="1:44" s="8" customFormat="1" ht="45.75" hidden="1" customHeight="1">
      <c r="A83" s="16" t="s">
        <v>22</v>
      </c>
      <c r="B83" s="30" t="s">
        <v>178</v>
      </c>
      <c r="C83" s="153" t="s">
        <v>16</v>
      </c>
      <c r="D83" s="154">
        <f t="shared" si="23"/>
        <v>0</v>
      </c>
      <c r="E83" s="155">
        <f t="shared" si="28"/>
        <v>0</v>
      </c>
      <c r="F83" s="155">
        <f t="shared" si="28"/>
        <v>0</v>
      </c>
      <c r="G83" s="157">
        <f t="shared" si="28"/>
        <v>0</v>
      </c>
      <c r="H83" s="157"/>
      <c r="I83" s="157"/>
      <c r="J83" s="156"/>
      <c r="K83" s="21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</row>
    <row r="84" spans="1:44" s="8" customFormat="1" ht="16.5" hidden="1" customHeight="1">
      <c r="A84" s="16" t="s">
        <v>29</v>
      </c>
      <c r="B84" s="30" t="s">
        <v>178</v>
      </c>
      <c r="C84" s="153" t="s">
        <v>16</v>
      </c>
      <c r="D84" s="154">
        <f t="shared" si="23"/>
        <v>0</v>
      </c>
      <c r="E84" s="155"/>
      <c r="F84" s="156"/>
      <c r="G84" s="157"/>
      <c r="H84" s="157"/>
      <c r="I84" s="157"/>
      <c r="J84" s="156"/>
      <c r="K84" s="21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</row>
    <row r="85" spans="1:44" s="7" customFormat="1" ht="30" customHeight="1">
      <c r="A85" s="16" t="s">
        <v>468</v>
      </c>
      <c r="B85" s="17" t="s">
        <v>467</v>
      </c>
      <c r="C85" s="51"/>
      <c r="D85" s="158">
        <f t="shared" si="23"/>
        <v>820.8</v>
      </c>
      <c r="E85" s="155">
        <f t="shared" ref="E85:H85" si="29">E86+E87</f>
        <v>820.8</v>
      </c>
      <c r="F85" s="155">
        <f t="shared" si="29"/>
        <v>0</v>
      </c>
      <c r="G85" s="155">
        <f t="shared" si="29"/>
        <v>0</v>
      </c>
      <c r="H85" s="155" t="e">
        <f t="shared" si="29"/>
        <v>#REF!</v>
      </c>
      <c r="I85" s="155"/>
      <c r="J85" s="155"/>
      <c r="K85" s="236">
        <f t="shared" ref="K85:K86" si="30">D85+J85</f>
        <v>820.8</v>
      </c>
    </row>
    <row r="86" spans="1:44" s="8" customFormat="1" ht="16.5" customHeight="1">
      <c r="A86" s="210" t="s">
        <v>63</v>
      </c>
      <c r="B86" s="17" t="s">
        <v>467</v>
      </c>
      <c r="C86" s="153" t="s">
        <v>64</v>
      </c>
      <c r="D86" s="158">
        <f t="shared" si="23"/>
        <v>820.8</v>
      </c>
      <c r="E86" s="155">
        <v>820.8</v>
      </c>
      <c r="F86" s="155"/>
      <c r="G86" s="155"/>
      <c r="H86" s="155" t="e">
        <f>#REF!</f>
        <v>#REF!</v>
      </c>
      <c r="I86" s="155"/>
      <c r="J86" s="158"/>
      <c r="K86" s="236">
        <f t="shared" si="30"/>
        <v>820.8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</row>
    <row r="87" spans="1:44" s="8" customFormat="1" ht="15" hidden="1" customHeight="1">
      <c r="A87" s="58" t="s">
        <v>18</v>
      </c>
      <c r="B87" s="30" t="s">
        <v>179</v>
      </c>
      <c r="C87" s="153" t="s">
        <v>19</v>
      </c>
      <c r="D87" s="154">
        <f>D88</f>
        <v>0</v>
      </c>
      <c r="E87" s="154">
        <f t="shared" ref="E87:H87" si="31">E88</f>
        <v>0</v>
      </c>
      <c r="F87" s="154">
        <f t="shared" si="31"/>
        <v>0</v>
      </c>
      <c r="G87" s="154">
        <f t="shared" si="31"/>
        <v>0</v>
      </c>
      <c r="H87" s="154">
        <f t="shared" si="31"/>
        <v>0</v>
      </c>
      <c r="I87" s="154"/>
      <c r="J87" s="154"/>
      <c r="K87" s="214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</row>
    <row r="88" spans="1:44" s="8" customFormat="1" ht="30" hidden="1">
      <c r="A88" s="16" t="s">
        <v>29</v>
      </c>
      <c r="B88" s="30" t="s">
        <v>179</v>
      </c>
      <c r="C88" s="153" t="s">
        <v>19</v>
      </c>
      <c r="D88" s="154">
        <f>E88+F88+G88+H88</f>
        <v>0</v>
      </c>
      <c r="E88" s="155"/>
      <c r="F88" s="156"/>
      <c r="G88" s="157"/>
      <c r="H88" s="157"/>
      <c r="I88" s="157"/>
      <c r="J88" s="154"/>
      <c r="K88" s="214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</row>
    <row r="89" spans="1:44" s="8" customFormat="1" ht="58.5" customHeight="1">
      <c r="A89" s="16" t="s">
        <v>718</v>
      </c>
      <c r="B89" s="17" t="s">
        <v>717</v>
      </c>
      <c r="C89" s="153"/>
      <c r="D89" s="158">
        <f>D90</f>
        <v>0</v>
      </c>
      <c r="E89" s="155"/>
      <c r="F89" s="156"/>
      <c r="G89" s="157"/>
      <c r="H89" s="157"/>
      <c r="I89" s="157"/>
      <c r="J89" s="158"/>
      <c r="K89" s="236">
        <f>D89+J89</f>
        <v>0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</row>
    <row r="90" spans="1:44" s="8" customFormat="1">
      <c r="A90" s="32" t="s">
        <v>714</v>
      </c>
      <c r="B90" s="17" t="s">
        <v>717</v>
      </c>
      <c r="C90" s="153" t="s">
        <v>713</v>
      </c>
      <c r="D90" s="158">
        <f>E90</f>
        <v>0</v>
      </c>
      <c r="E90" s="155"/>
      <c r="F90" s="156"/>
      <c r="G90" s="157"/>
      <c r="H90" s="157"/>
      <c r="I90" s="157"/>
      <c r="J90" s="158"/>
      <c r="K90" s="236">
        <f>D90+J90</f>
        <v>0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</row>
    <row r="91" spans="1:44" s="8" customFormat="1" ht="28.5" customHeight="1">
      <c r="A91" s="16" t="s">
        <v>472</v>
      </c>
      <c r="B91" s="17" t="s">
        <v>469</v>
      </c>
      <c r="C91" s="153"/>
      <c r="D91" s="158">
        <f>E91</f>
        <v>0</v>
      </c>
      <c r="E91" s="155">
        <f>E92</f>
        <v>0</v>
      </c>
      <c r="F91" s="156"/>
      <c r="G91" s="157"/>
      <c r="H91" s="157"/>
      <c r="I91" s="157"/>
      <c r="J91" s="154"/>
      <c r="K91" s="214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</row>
    <row r="92" spans="1:44" s="8" customFormat="1">
      <c r="A92" s="16" t="s">
        <v>471</v>
      </c>
      <c r="B92" s="17" t="s">
        <v>469</v>
      </c>
      <c r="C92" s="153" t="s">
        <v>470</v>
      </c>
      <c r="D92" s="158">
        <f>E92+F92+G92</f>
        <v>0</v>
      </c>
      <c r="E92" s="155"/>
      <c r="F92" s="155"/>
      <c r="G92" s="155"/>
      <c r="H92" s="155" t="e">
        <f>#REF!</f>
        <v>#REF!</v>
      </c>
      <c r="I92" s="155"/>
      <c r="J92" s="158"/>
      <c r="K92" s="214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</row>
    <row r="93" spans="1:44" s="8" customFormat="1" ht="46.5" customHeight="1">
      <c r="A93" s="16" t="s">
        <v>475</v>
      </c>
      <c r="B93" s="17" t="s">
        <v>473</v>
      </c>
      <c r="C93" s="153"/>
      <c r="D93" s="158">
        <f t="shared" ref="D93:D98" si="32">E93</f>
        <v>7105.8</v>
      </c>
      <c r="E93" s="155">
        <f>E94+E95</f>
        <v>7105.8</v>
      </c>
      <c r="F93" s="155"/>
      <c r="G93" s="155"/>
      <c r="H93" s="155"/>
      <c r="I93" s="155"/>
      <c r="J93" s="158"/>
      <c r="K93" s="236">
        <f t="shared" ref="K93:K166" si="33">D93+J93</f>
        <v>7105.8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</row>
    <row r="94" spans="1:44" s="8" customFormat="1" ht="30">
      <c r="A94" s="16" t="s">
        <v>22</v>
      </c>
      <c r="B94" s="17" t="s">
        <v>473</v>
      </c>
      <c r="C94" s="153" t="s">
        <v>16</v>
      </c>
      <c r="D94" s="158">
        <f t="shared" si="32"/>
        <v>6813.8</v>
      </c>
      <c r="E94" s="155">
        <v>6813.8</v>
      </c>
      <c r="F94" s="155"/>
      <c r="G94" s="155"/>
      <c r="H94" s="155"/>
      <c r="I94" s="155"/>
      <c r="J94" s="158"/>
      <c r="K94" s="236">
        <f t="shared" si="33"/>
        <v>6813.8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</row>
    <row r="95" spans="1:44" s="8" customFormat="1">
      <c r="A95" s="93" t="s">
        <v>18</v>
      </c>
      <c r="B95" s="17" t="s">
        <v>473</v>
      </c>
      <c r="C95" s="153" t="s">
        <v>19</v>
      </c>
      <c r="D95" s="158">
        <f t="shared" si="32"/>
        <v>292</v>
      </c>
      <c r="E95" s="155">
        <v>292</v>
      </c>
      <c r="F95" s="155"/>
      <c r="G95" s="155"/>
      <c r="H95" s="155"/>
      <c r="I95" s="155"/>
      <c r="J95" s="158"/>
      <c r="K95" s="236">
        <f t="shared" si="33"/>
        <v>292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</row>
    <row r="96" spans="1:44" s="8" customFormat="1" ht="59.25" customHeight="1">
      <c r="A96" s="16" t="s">
        <v>476</v>
      </c>
      <c r="B96" s="17" t="s">
        <v>474</v>
      </c>
      <c r="C96" s="153"/>
      <c r="D96" s="158">
        <f t="shared" si="32"/>
        <v>756</v>
      </c>
      <c r="E96" s="155">
        <f>E97+E98</f>
        <v>756</v>
      </c>
      <c r="F96" s="155"/>
      <c r="G96" s="155"/>
      <c r="H96" s="155"/>
      <c r="I96" s="155"/>
      <c r="J96" s="158"/>
      <c r="K96" s="236">
        <f t="shared" si="33"/>
        <v>756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</row>
    <row r="97" spans="1:44" s="8" customFormat="1" ht="30">
      <c r="A97" s="16" t="s">
        <v>22</v>
      </c>
      <c r="B97" s="17" t="s">
        <v>474</v>
      </c>
      <c r="C97" s="153" t="s">
        <v>16</v>
      </c>
      <c r="D97" s="158">
        <f t="shared" si="32"/>
        <v>745.3</v>
      </c>
      <c r="E97" s="155">
        <v>745.3</v>
      </c>
      <c r="F97" s="155"/>
      <c r="G97" s="155"/>
      <c r="H97" s="155"/>
      <c r="I97" s="155"/>
      <c r="J97" s="158"/>
      <c r="K97" s="236">
        <f t="shared" si="33"/>
        <v>745.3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</row>
    <row r="98" spans="1:44" s="8" customFormat="1">
      <c r="A98" s="93" t="s">
        <v>18</v>
      </c>
      <c r="B98" s="17" t="s">
        <v>474</v>
      </c>
      <c r="C98" s="153" t="s">
        <v>19</v>
      </c>
      <c r="D98" s="158">
        <f t="shared" si="32"/>
        <v>10.7</v>
      </c>
      <c r="E98" s="155">
        <v>10.7</v>
      </c>
      <c r="F98" s="155"/>
      <c r="G98" s="155"/>
      <c r="H98" s="155"/>
      <c r="I98" s="155"/>
      <c r="J98" s="158"/>
      <c r="K98" s="236">
        <f t="shared" si="33"/>
        <v>10.7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s="8" customFormat="1" ht="18" customHeight="1">
      <c r="A99" s="216" t="s">
        <v>478</v>
      </c>
      <c r="B99" s="17" t="s">
        <v>477</v>
      </c>
      <c r="C99" s="153"/>
      <c r="D99" s="158">
        <f t="shared" ref="D99:D105" si="34">I99</f>
        <v>95.6</v>
      </c>
      <c r="E99" s="155"/>
      <c r="F99" s="155"/>
      <c r="G99" s="155"/>
      <c r="H99" s="155"/>
      <c r="I99" s="155">
        <f>I100+I101</f>
        <v>95.6</v>
      </c>
      <c r="J99" s="158"/>
      <c r="K99" s="236">
        <f t="shared" si="33"/>
        <v>95.6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</row>
    <row r="100" spans="1:44" s="8" customFormat="1" ht="81" customHeight="1">
      <c r="A100" s="16" t="s">
        <v>11</v>
      </c>
      <c r="B100" s="17" t="s">
        <v>477</v>
      </c>
      <c r="C100" s="153" t="s">
        <v>12</v>
      </c>
      <c r="D100" s="158">
        <f t="shared" si="34"/>
        <v>70.599999999999994</v>
      </c>
      <c r="E100" s="155"/>
      <c r="F100" s="155"/>
      <c r="G100" s="155"/>
      <c r="H100" s="155"/>
      <c r="I100" s="155">
        <v>70.599999999999994</v>
      </c>
      <c r="J100" s="158"/>
      <c r="K100" s="236">
        <f t="shared" si="33"/>
        <v>70.599999999999994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</row>
    <row r="101" spans="1:44" s="8" customFormat="1" ht="37.5" customHeight="1">
      <c r="A101" s="16" t="s">
        <v>22</v>
      </c>
      <c r="B101" s="17" t="s">
        <v>477</v>
      </c>
      <c r="C101" s="153" t="s">
        <v>16</v>
      </c>
      <c r="D101" s="158">
        <f t="shared" ref="D101" si="35">I101</f>
        <v>25</v>
      </c>
      <c r="E101" s="155"/>
      <c r="F101" s="155"/>
      <c r="G101" s="155"/>
      <c r="H101" s="155"/>
      <c r="I101" s="155">
        <v>25</v>
      </c>
      <c r="J101" s="158"/>
      <c r="K101" s="236">
        <f t="shared" ref="K101" si="36">D101+J101</f>
        <v>25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</row>
    <row r="102" spans="1:44" s="8" customFormat="1" ht="43.5" customHeight="1">
      <c r="A102" s="16" t="s">
        <v>496</v>
      </c>
      <c r="B102" s="17" t="s">
        <v>495</v>
      </c>
      <c r="C102" s="153"/>
      <c r="D102" s="158">
        <f t="shared" si="34"/>
        <v>30</v>
      </c>
      <c r="E102" s="155"/>
      <c r="F102" s="155"/>
      <c r="G102" s="155"/>
      <c r="H102" s="155"/>
      <c r="I102" s="155">
        <f>I103</f>
        <v>30</v>
      </c>
      <c r="J102" s="158"/>
      <c r="K102" s="236">
        <f t="shared" si="33"/>
        <v>30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</row>
    <row r="103" spans="1:44" s="8" customFormat="1" ht="80.25" customHeight="1">
      <c r="A103" s="16" t="s">
        <v>11</v>
      </c>
      <c r="B103" s="17" t="s">
        <v>495</v>
      </c>
      <c r="C103" s="153" t="s">
        <v>12</v>
      </c>
      <c r="D103" s="158">
        <f t="shared" si="34"/>
        <v>30</v>
      </c>
      <c r="E103" s="155"/>
      <c r="F103" s="155"/>
      <c r="G103" s="155"/>
      <c r="H103" s="155"/>
      <c r="I103" s="155">
        <v>30</v>
      </c>
      <c r="J103" s="158"/>
      <c r="K103" s="236">
        <f t="shared" si="33"/>
        <v>30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</row>
    <row r="104" spans="1:44" s="8" customFormat="1" ht="63.75" customHeight="1">
      <c r="A104" s="16" t="s">
        <v>485</v>
      </c>
      <c r="B104" s="17" t="s">
        <v>480</v>
      </c>
      <c r="C104" s="153"/>
      <c r="D104" s="158">
        <f t="shared" si="34"/>
        <v>598.29999999999995</v>
      </c>
      <c r="E104" s="155"/>
      <c r="F104" s="155"/>
      <c r="G104" s="155"/>
      <c r="H104" s="155"/>
      <c r="I104" s="155">
        <f>I105</f>
        <v>598.29999999999995</v>
      </c>
      <c r="J104" s="158"/>
      <c r="K104" s="236">
        <f t="shared" si="33"/>
        <v>598.29999999999995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</row>
    <row r="105" spans="1:44" s="8" customFormat="1" ht="81" customHeight="1">
      <c r="A105" s="16" t="s">
        <v>11</v>
      </c>
      <c r="B105" s="17" t="s">
        <v>480</v>
      </c>
      <c r="C105" s="153" t="s">
        <v>12</v>
      </c>
      <c r="D105" s="158">
        <f t="shared" si="34"/>
        <v>598.29999999999995</v>
      </c>
      <c r="E105" s="155"/>
      <c r="F105" s="155"/>
      <c r="G105" s="155"/>
      <c r="H105" s="155"/>
      <c r="I105" s="155">
        <v>598.29999999999995</v>
      </c>
      <c r="J105" s="158"/>
      <c r="K105" s="236">
        <f t="shared" si="33"/>
        <v>598.29999999999995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</row>
    <row r="106" spans="1:44" s="8" customFormat="1" ht="32.25" customHeight="1">
      <c r="A106" s="16" t="s">
        <v>486</v>
      </c>
      <c r="B106" s="17" t="s">
        <v>481</v>
      </c>
      <c r="C106" s="153"/>
      <c r="D106" s="158">
        <f>E106</f>
        <v>400</v>
      </c>
      <c r="E106" s="155">
        <f>E107</f>
        <v>400</v>
      </c>
      <c r="F106" s="155"/>
      <c r="G106" s="155"/>
      <c r="H106" s="155"/>
      <c r="I106" s="155"/>
      <c r="J106" s="158"/>
      <c r="K106" s="236">
        <f t="shared" si="33"/>
        <v>400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</row>
    <row r="107" spans="1:44" s="8" customFormat="1">
      <c r="A107" s="27" t="s">
        <v>35</v>
      </c>
      <c r="B107" s="17" t="s">
        <v>481</v>
      </c>
      <c r="C107" s="153" t="s">
        <v>36</v>
      </c>
      <c r="D107" s="158">
        <f>E107</f>
        <v>400</v>
      </c>
      <c r="E107" s="155">
        <v>400</v>
      </c>
      <c r="F107" s="155"/>
      <c r="G107" s="155"/>
      <c r="H107" s="155"/>
      <c r="I107" s="155"/>
      <c r="J107" s="158"/>
      <c r="K107" s="236">
        <f t="shared" si="33"/>
        <v>400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</row>
    <row r="108" spans="1:44" s="8" customFormat="1" ht="45.75" customHeight="1">
      <c r="A108" s="27" t="s">
        <v>693</v>
      </c>
      <c r="B108" s="17" t="s">
        <v>692</v>
      </c>
      <c r="C108" s="153"/>
      <c r="D108" s="158">
        <f>I108</f>
        <v>31</v>
      </c>
      <c r="E108" s="155"/>
      <c r="F108" s="155"/>
      <c r="G108" s="155"/>
      <c r="H108" s="155"/>
      <c r="I108" s="155">
        <f>I109</f>
        <v>31</v>
      </c>
      <c r="J108" s="158">
        <v>5</v>
      </c>
      <c r="K108" s="236">
        <f t="shared" si="33"/>
        <v>36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</row>
    <row r="109" spans="1:44" s="8" customFormat="1" ht="30">
      <c r="A109" s="16" t="s">
        <v>22</v>
      </c>
      <c r="B109" s="17" t="s">
        <v>692</v>
      </c>
      <c r="C109" s="153" t="s">
        <v>16</v>
      </c>
      <c r="D109" s="158">
        <f>I109</f>
        <v>31</v>
      </c>
      <c r="E109" s="155"/>
      <c r="F109" s="155"/>
      <c r="G109" s="155"/>
      <c r="H109" s="155"/>
      <c r="I109" s="155">
        <v>31</v>
      </c>
      <c r="J109" s="158">
        <v>5</v>
      </c>
      <c r="K109" s="236">
        <f t="shared" si="33"/>
        <v>36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</row>
    <row r="110" spans="1:44" s="8" customFormat="1" ht="57" customHeight="1">
      <c r="A110" s="16" t="s">
        <v>487</v>
      </c>
      <c r="B110" s="17" t="s">
        <v>482</v>
      </c>
      <c r="C110" s="153"/>
      <c r="D110" s="158">
        <f>F110</f>
        <v>461</v>
      </c>
      <c r="E110" s="155"/>
      <c r="F110" s="155">
        <f>F111</f>
        <v>461</v>
      </c>
      <c r="G110" s="155"/>
      <c r="H110" s="155"/>
      <c r="I110" s="155"/>
      <c r="J110" s="158"/>
      <c r="K110" s="236">
        <f t="shared" si="33"/>
        <v>461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</row>
    <row r="111" spans="1:44" s="8" customFormat="1" ht="30">
      <c r="A111" s="16" t="s">
        <v>22</v>
      </c>
      <c r="B111" s="17" t="s">
        <v>482</v>
      </c>
      <c r="C111" s="153" t="s">
        <v>16</v>
      </c>
      <c r="D111" s="158">
        <f>F111</f>
        <v>461</v>
      </c>
      <c r="E111" s="155"/>
      <c r="F111" s="155">
        <v>461</v>
      </c>
      <c r="G111" s="155"/>
      <c r="H111" s="155"/>
      <c r="I111" s="155"/>
      <c r="J111" s="158"/>
      <c r="K111" s="236">
        <f t="shared" si="33"/>
        <v>461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</row>
    <row r="112" spans="1:44" s="8" customFormat="1" ht="31.5" customHeight="1">
      <c r="A112" s="16" t="s">
        <v>735</v>
      </c>
      <c r="B112" s="17" t="s">
        <v>734</v>
      </c>
      <c r="C112" s="153"/>
      <c r="D112" s="158">
        <f>E112</f>
        <v>500</v>
      </c>
      <c r="E112" s="155">
        <f>E113</f>
        <v>500</v>
      </c>
      <c r="F112" s="155"/>
      <c r="G112" s="155"/>
      <c r="H112" s="155"/>
      <c r="I112" s="155"/>
      <c r="J112" s="158"/>
      <c r="K112" s="236">
        <f t="shared" ref="K112:K113" si="37">D112+J112</f>
        <v>500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</row>
    <row r="113" spans="1:44" s="8" customFormat="1" ht="30">
      <c r="A113" s="16" t="s">
        <v>22</v>
      </c>
      <c r="B113" s="17" t="s">
        <v>734</v>
      </c>
      <c r="C113" s="153" t="s">
        <v>16</v>
      </c>
      <c r="D113" s="158">
        <f>E113</f>
        <v>500</v>
      </c>
      <c r="E113" s="155">
        <v>500</v>
      </c>
      <c r="F113" s="155"/>
      <c r="G113" s="155"/>
      <c r="H113" s="155"/>
      <c r="I113" s="155"/>
      <c r="J113" s="158"/>
      <c r="K113" s="236">
        <f t="shared" si="37"/>
        <v>500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</row>
    <row r="114" spans="1:44" s="8" customFormat="1" ht="45.75" customHeight="1">
      <c r="A114" s="16" t="s">
        <v>488</v>
      </c>
      <c r="B114" s="17" t="s">
        <v>483</v>
      </c>
      <c r="C114" s="153"/>
      <c r="D114" s="158">
        <f>E114</f>
        <v>500</v>
      </c>
      <c r="E114" s="155">
        <f>E115</f>
        <v>500</v>
      </c>
      <c r="F114" s="155"/>
      <c r="G114" s="155"/>
      <c r="H114" s="155"/>
      <c r="I114" s="155"/>
      <c r="J114" s="158"/>
      <c r="K114" s="236">
        <f t="shared" si="33"/>
        <v>500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</row>
    <row r="115" spans="1:44" s="8" customFormat="1" ht="30">
      <c r="A115" s="16" t="s">
        <v>22</v>
      </c>
      <c r="B115" s="17" t="s">
        <v>483</v>
      </c>
      <c r="C115" s="153" t="s">
        <v>16</v>
      </c>
      <c r="D115" s="158">
        <f>E115</f>
        <v>500</v>
      </c>
      <c r="E115" s="155">
        <v>500</v>
      </c>
      <c r="F115" s="155"/>
      <c r="G115" s="155"/>
      <c r="H115" s="155"/>
      <c r="I115" s="155"/>
      <c r="J115" s="158"/>
      <c r="K115" s="236">
        <f t="shared" si="33"/>
        <v>500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</row>
    <row r="116" spans="1:44" s="8" customFormat="1" ht="80.25" customHeight="1">
      <c r="A116" s="16" t="s">
        <v>489</v>
      </c>
      <c r="B116" s="17" t="s">
        <v>484</v>
      </c>
      <c r="C116" s="153"/>
      <c r="D116" s="158">
        <f t="shared" ref="D116:D121" si="38">F116</f>
        <v>1416</v>
      </c>
      <c r="E116" s="155"/>
      <c r="F116" s="155">
        <f>F117</f>
        <v>1416</v>
      </c>
      <c r="G116" s="155"/>
      <c r="H116" s="155"/>
      <c r="I116" s="155"/>
      <c r="J116" s="158"/>
      <c r="K116" s="236">
        <f t="shared" si="33"/>
        <v>1416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</row>
    <row r="117" spans="1:44" s="8" customFormat="1" ht="33" customHeight="1">
      <c r="A117" s="24" t="s">
        <v>242</v>
      </c>
      <c r="B117" s="17" t="s">
        <v>484</v>
      </c>
      <c r="C117" s="153" t="s">
        <v>56</v>
      </c>
      <c r="D117" s="158">
        <f t="shared" si="38"/>
        <v>1416</v>
      </c>
      <c r="E117" s="155"/>
      <c r="F117" s="155">
        <v>1416</v>
      </c>
      <c r="G117" s="155"/>
      <c r="H117" s="155"/>
      <c r="I117" s="155"/>
      <c r="J117" s="158"/>
      <c r="K117" s="236">
        <f t="shared" si="33"/>
        <v>1416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</row>
    <row r="118" spans="1:44" s="8" customFormat="1" ht="20.25" customHeight="1">
      <c r="A118" s="24" t="s">
        <v>493</v>
      </c>
      <c r="B118" s="17" t="s">
        <v>490</v>
      </c>
      <c r="C118" s="153"/>
      <c r="D118" s="158">
        <f t="shared" si="38"/>
        <v>10663.2</v>
      </c>
      <c r="E118" s="155"/>
      <c r="F118" s="155">
        <f>F119</f>
        <v>10663.2</v>
      </c>
      <c r="G118" s="155"/>
      <c r="H118" s="155"/>
      <c r="I118" s="155"/>
      <c r="J118" s="158"/>
      <c r="K118" s="236">
        <f t="shared" si="33"/>
        <v>10663.2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</row>
    <row r="119" spans="1:44" s="8" customFormat="1">
      <c r="A119" s="27" t="s">
        <v>35</v>
      </c>
      <c r="B119" s="17" t="s">
        <v>490</v>
      </c>
      <c r="C119" s="153" t="s">
        <v>36</v>
      </c>
      <c r="D119" s="158">
        <f t="shared" si="38"/>
        <v>10663.2</v>
      </c>
      <c r="E119" s="155"/>
      <c r="F119" s="155">
        <v>10663.2</v>
      </c>
      <c r="G119" s="155"/>
      <c r="H119" s="155"/>
      <c r="I119" s="155"/>
      <c r="J119" s="158"/>
      <c r="K119" s="236">
        <f t="shared" si="33"/>
        <v>10663.2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pans="1:44" s="8" customFormat="1" ht="234" customHeight="1">
      <c r="A120" s="217" t="s">
        <v>492</v>
      </c>
      <c r="B120" s="17" t="s">
        <v>491</v>
      </c>
      <c r="C120" s="153"/>
      <c r="D120" s="158">
        <f t="shared" si="38"/>
        <v>36872.6</v>
      </c>
      <c r="E120" s="155"/>
      <c r="F120" s="155">
        <f>F121</f>
        <v>36872.6</v>
      </c>
      <c r="G120" s="155"/>
      <c r="H120" s="155"/>
      <c r="I120" s="155"/>
      <c r="J120" s="158"/>
      <c r="K120" s="236">
        <f t="shared" si="33"/>
        <v>36872.6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pans="1:44" s="8" customFormat="1" ht="36.75" customHeight="1">
      <c r="A121" s="24" t="s">
        <v>242</v>
      </c>
      <c r="B121" s="17" t="s">
        <v>491</v>
      </c>
      <c r="C121" s="153" t="s">
        <v>56</v>
      </c>
      <c r="D121" s="158">
        <f t="shared" si="38"/>
        <v>36872.6</v>
      </c>
      <c r="E121" s="155"/>
      <c r="F121" s="155">
        <v>36872.6</v>
      </c>
      <c r="G121" s="155"/>
      <c r="H121" s="155"/>
      <c r="I121" s="155"/>
      <c r="J121" s="158"/>
      <c r="K121" s="236">
        <f t="shared" si="33"/>
        <v>36872.6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pans="1:44" s="7" customFormat="1" ht="58.5" customHeight="1">
      <c r="A122" s="24" t="s">
        <v>108</v>
      </c>
      <c r="B122" s="17" t="s">
        <v>494</v>
      </c>
      <c r="C122" s="19"/>
      <c r="D122" s="158">
        <f t="shared" ref="D122:D138" si="39">E122+F122+G122</f>
        <v>715.1</v>
      </c>
      <c r="E122" s="52">
        <f>E123+E124</f>
        <v>0</v>
      </c>
      <c r="F122" s="155">
        <f>F123+F124</f>
        <v>715.1</v>
      </c>
      <c r="G122" s="155">
        <f>G123</f>
        <v>0</v>
      </c>
      <c r="H122" s="155" t="e">
        <f t="shared" ref="H122" si="40">H123</f>
        <v>#REF!</v>
      </c>
      <c r="I122" s="155"/>
      <c r="J122" s="158"/>
      <c r="K122" s="236">
        <f t="shared" si="33"/>
        <v>715.1</v>
      </c>
    </row>
    <row r="123" spans="1:44" s="8" customFormat="1" ht="79.5" customHeight="1">
      <c r="A123" s="16" t="s">
        <v>315</v>
      </c>
      <c r="B123" s="17" t="s">
        <v>494</v>
      </c>
      <c r="C123" s="153" t="s">
        <v>12</v>
      </c>
      <c r="D123" s="158">
        <f t="shared" si="39"/>
        <v>643.6</v>
      </c>
      <c r="E123" s="156"/>
      <c r="F123" s="205">
        <v>643.6</v>
      </c>
      <c r="G123" s="155"/>
      <c r="H123" s="155" t="e">
        <f>#REF!</f>
        <v>#REF!</v>
      </c>
      <c r="I123" s="155"/>
      <c r="J123" s="156"/>
      <c r="K123" s="236">
        <f t="shared" si="33"/>
        <v>643.6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pans="1:44" s="8" customFormat="1" ht="33.75" customHeight="1">
      <c r="A124" s="16" t="s">
        <v>22</v>
      </c>
      <c r="B124" s="17" t="s">
        <v>494</v>
      </c>
      <c r="C124" s="153" t="s">
        <v>16</v>
      </c>
      <c r="D124" s="158">
        <f t="shared" si="39"/>
        <v>71.5</v>
      </c>
      <c r="E124" s="156"/>
      <c r="F124" s="155">
        <v>71.5</v>
      </c>
      <c r="G124" s="157"/>
      <c r="H124" s="157"/>
      <c r="I124" s="157"/>
      <c r="J124" s="156"/>
      <c r="K124" s="236">
        <f t="shared" si="33"/>
        <v>71.5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</row>
    <row r="125" spans="1:44" s="7" customFormat="1" ht="60">
      <c r="A125" s="27" t="s">
        <v>114</v>
      </c>
      <c r="B125" s="17" t="s">
        <v>497</v>
      </c>
      <c r="C125" s="153"/>
      <c r="D125" s="158">
        <f t="shared" si="39"/>
        <v>688.9</v>
      </c>
      <c r="E125" s="156">
        <f>E126</f>
        <v>0</v>
      </c>
      <c r="F125" s="155">
        <f>F126+F127</f>
        <v>688.9</v>
      </c>
      <c r="G125" s="156">
        <f t="shared" ref="G125:H125" si="41">G126</f>
        <v>0</v>
      </c>
      <c r="H125" s="156" t="e">
        <f t="shared" si="41"/>
        <v>#REF!</v>
      </c>
      <c r="I125" s="156"/>
      <c r="J125" s="156"/>
      <c r="K125" s="236">
        <f t="shared" si="33"/>
        <v>688.9</v>
      </c>
    </row>
    <row r="126" spans="1:44" s="8" customFormat="1" ht="80.25" customHeight="1">
      <c r="A126" s="16" t="s">
        <v>11</v>
      </c>
      <c r="B126" s="17" t="s">
        <v>497</v>
      </c>
      <c r="C126" s="153" t="s">
        <v>12</v>
      </c>
      <c r="D126" s="158">
        <f t="shared" si="39"/>
        <v>618.9</v>
      </c>
      <c r="E126" s="156"/>
      <c r="F126" s="206">
        <v>618.9</v>
      </c>
      <c r="G126" s="156"/>
      <c r="H126" s="156" t="e">
        <f>#REF!</f>
        <v>#REF!</v>
      </c>
      <c r="I126" s="156"/>
      <c r="J126" s="155"/>
      <c r="K126" s="236">
        <f t="shared" si="33"/>
        <v>618.9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pans="1:44" s="8" customFormat="1" ht="34.5" customHeight="1">
      <c r="A127" s="16" t="s">
        <v>22</v>
      </c>
      <c r="B127" s="17" t="s">
        <v>497</v>
      </c>
      <c r="C127" s="153" t="s">
        <v>16</v>
      </c>
      <c r="D127" s="158">
        <f t="shared" si="39"/>
        <v>70</v>
      </c>
      <c r="E127" s="156"/>
      <c r="F127" s="155">
        <v>70</v>
      </c>
      <c r="G127" s="155"/>
      <c r="H127" s="157"/>
      <c r="I127" s="157"/>
      <c r="J127" s="156"/>
      <c r="K127" s="236">
        <f t="shared" si="33"/>
        <v>70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</row>
    <row r="128" spans="1:44" s="7" customFormat="1" ht="33.75" customHeight="1">
      <c r="A128" s="27" t="s">
        <v>504</v>
      </c>
      <c r="B128" s="17" t="s">
        <v>500</v>
      </c>
      <c r="C128" s="153"/>
      <c r="D128" s="158">
        <f t="shared" si="39"/>
        <v>2253.1</v>
      </c>
      <c r="E128" s="156">
        <f>E129</f>
        <v>0</v>
      </c>
      <c r="F128" s="155">
        <f>F129+F130</f>
        <v>2253.1</v>
      </c>
      <c r="G128" s="156">
        <f t="shared" ref="G128:H128" si="42">G129</f>
        <v>0</v>
      </c>
      <c r="H128" s="156" t="e">
        <f t="shared" si="42"/>
        <v>#REF!</v>
      </c>
      <c r="I128" s="156"/>
      <c r="J128" s="156"/>
      <c r="K128" s="236">
        <f t="shared" si="33"/>
        <v>2253.1</v>
      </c>
    </row>
    <row r="129" spans="1:44" s="8" customFormat="1" ht="81" customHeight="1">
      <c r="A129" s="16" t="s">
        <v>11</v>
      </c>
      <c r="B129" s="17" t="s">
        <v>500</v>
      </c>
      <c r="C129" s="153" t="s">
        <v>12</v>
      </c>
      <c r="D129" s="158">
        <f t="shared" si="39"/>
        <v>1870</v>
      </c>
      <c r="E129" s="156"/>
      <c r="F129" s="205">
        <v>1870</v>
      </c>
      <c r="G129" s="156"/>
      <c r="H129" s="156" t="e">
        <f>#REF!</f>
        <v>#REF!</v>
      </c>
      <c r="I129" s="156"/>
      <c r="J129" s="156"/>
      <c r="K129" s="236">
        <f t="shared" si="33"/>
        <v>1870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pans="1:44" s="8" customFormat="1" ht="42.75" customHeight="1">
      <c r="A130" s="16" t="s">
        <v>22</v>
      </c>
      <c r="B130" s="17" t="s">
        <v>500</v>
      </c>
      <c r="C130" s="153" t="s">
        <v>16</v>
      </c>
      <c r="D130" s="158">
        <f t="shared" si="39"/>
        <v>383.1</v>
      </c>
      <c r="E130" s="156">
        <f>E131</f>
        <v>0</v>
      </c>
      <c r="F130" s="155">
        <f>F131</f>
        <v>383.1</v>
      </c>
      <c r="G130" s="155">
        <f>G131</f>
        <v>0</v>
      </c>
      <c r="H130" s="157"/>
      <c r="I130" s="157"/>
      <c r="J130" s="156"/>
      <c r="K130" s="236">
        <f t="shared" si="33"/>
        <v>383.1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</row>
    <row r="131" spans="1:44" s="8" customFormat="1" ht="19.5" customHeight="1">
      <c r="A131" s="16" t="s">
        <v>29</v>
      </c>
      <c r="B131" s="17" t="s">
        <v>500</v>
      </c>
      <c r="C131" s="153" t="s">
        <v>16</v>
      </c>
      <c r="D131" s="158">
        <f t="shared" si="39"/>
        <v>383.1</v>
      </c>
      <c r="E131" s="156"/>
      <c r="F131" s="155">
        <v>383.1</v>
      </c>
      <c r="G131" s="157"/>
      <c r="H131" s="157"/>
      <c r="I131" s="157"/>
      <c r="J131" s="156"/>
      <c r="K131" s="236">
        <f t="shared" si="33"/>
        <v>383.1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pans="1:44" s="7" customFormat="1" ht="30" customHeight="1">
      <c r="A132" s="27" t="s">
        <v>499</v>
      </c>
      <c r="B132" s="17" t="s">
        <v>498</v>
      </c>
      <c r="C132" s="153"/>
      <c r="D132" s="158">
        <f t="shared" si="39"/>
        <v>712.59999999999991</v>
      </c>
      <c r="E132" s="156">
        <f>E133</f>
        <v>0</v>
      </c>
      <c r="F132" s="156">
        <f>F133+F134</f>
        <v>712.59999999999991</v>
      </c>
      <c r="G132" s="156">
        <f t="shared" ref="G132:H132" si="43">G133</f>
        <v>0</v>
      </c>
      <c r="H132" s="156" t="e">
        <f t="shared" si="43"/>
        <v>#REF!</v>
      </c>
      <c r="I132" s="156"/>
      <c r="J132" s="156"/>
      <c r="K132" s="236">
        <f t="shared" si="33"/>
        <v>712.59999999999991</v>
      </c>
    </row>
    <row r="133" spans="1:44" s="8" customFormat="1" ht="83.25" customHeight="1">
      <c r="A133" s="16" t="s">
        <v>11</v>
      </c>
      <c r="B133" s="17" t="s">
        <v>498</v>
      </c>
      <c r="C133" s="153" t="s">
        <v>12</v>
      </c>
      <c r="D133" s="158">
        <v>641.29999999999995</v>
      </c>
      <c r="E133" s="156"/>
      <c r="F133" s="156">
        <v>641.29999999999995</v>
      </c>
      <c r="G133" s="206"/>
      <c r="H133" s="156" t="e">
        <f>#REF!</f>
        <v>#REF!</v>
      </c>
      <c r="I133" s="156"/>
      <c r="J133" s="207"/>
      <c r="K133" s="236">
        <f t="shared" si="33"/>
        <v>641.29999999999995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pans="1:44" s="8" customFormat="1" ht="34.5" customHeight="1">
      <c r="A134" s="16" t="s">
        <v>22</v>
      </c>
      <c r="B134" s="17" t="s">
        <v>498</v>
      </c>
      <c r="C134" s="153" t="s">
        <v>16</v>
      </c>
      <c r="D134" s="158">
        <f>F134</f>
        <v>71.3</v>
      </c>
      <c r="E134" s="156"/>
      <c r="F134" s="156">
        <v>71.3</v>
      </c>
      <c r="G134" s="206"/>
      <c r="H134" s="156"/>
      <c r="I134" s="156"/>
      <c r="J134" s="207"/>
      <c r="K134" s="236">
        <f t="shared" si="33"/>
        <v>71.3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</row>
    <row r="135" spans="1:44" s="7" customFormat="1" ht="34.5" customHeight="1">
      <c r="A135" s="27" t="s">
        <v>134</v>
      </c>
      <c r="B135" s="17" t="s">
        <v>501</v>
      </c>
      <c r="C135" s="153"/>
      <c r="D135" s="158">
        <f t="shared" si="39"/>
        <v>13001.3</v>
      </c>
      <c r="E135" s="155">
        <f>E136+E137+E138</f>
        <v>13001.3</v>
      </c>
      <c r="F135" s="155">
        <f t="shared" ref="F135:H135" si="44">F136+F137+F138</f>
        <v>0</v>
      </c>
      <c r="G135" s="155">
        <f t="shared" si="44"/>
        <v>0</v>
      </c>
      <c r="H135" s="155" t="e">
        <f t="shared" si="44"/>
        <v>#REF!</v>
      </c>
      <c r="I135" s="155"/>
      <c r="J135" s="155">
        <v>1996.2</v>
      </c>
      <c r="K135" s="214">
        <f t="shared" si="33"/>
        <v>14997.5</v>
      </c>
    </row>
    <row r="136" spans="1:44" s="8" customFormat="1" ht="81.75" customHeight="1">
      <c r="A136" s="16" t="s">
        <v>315</v>
      </c>
      <c r="B136" s="17" t="s">
        <v>501</v>
      </c>
      <c r="C136" s="153" t="s">
        <v>12</v>
      </c>
      <c r="D136" s="158">
        <f t="shared" si="39"/>
        <v>12557.3</v>
      </c>
      <c r="E136" s="155">
        <v>12557.3</v>
      </c>
      <c r="F136" s="155"/>
      <c r="G136" s="155"/>
      <c r="H136" s="155" t="e">
        <f>#REF!</f>
        <v>#REF!</v>
      </c>
      <c r="I136" s="155"/>
      <c r="J136" s="155">
        <v>1996.2</v>
      </c>
      <c r="K136" s="214">
        <f t="shared" si="33"/>
        <v>14553.5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pans="1:44" s="8" customFormat="1" ht="32.25" customHeight="1">
      <c r="A137" s="16" t="s">
        <v>22</v>
      </c>
      <c r="B137" s="17" t="s">
        <v>501</v>
      </c>
      <c r="C137" s="153" t="s">
        <v>16</v>
      </c>
      <c r="D137" s="158">
        <f t="shared" si="39"/>
        <v>444</v>
      </c>
      <c r="E137" s="155">
        <v>444</v>
      </c>
      <c r="F137" s="155"/>
      <c r="G137" s="155"/>
      <c r="H137" s="155" t="e">
        <f>#REF!</f>
        <v>#REF!</v>
      </c>
      <c r="I137" s="155"/>
      <c r="J137" s="158"/>
      <c r="K137" s="214">
        <f t="shared" si="33"/>
        <v>444</v>
      </c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</row>
    <row r="138" spans="1:44" s="8" customFormat="1" ht="16.5" customHeight="1">
      <c r="A138" s="53" t="s">
        <v>18</v>
      </c>
      <c r="B138" s="17" t="s">
        <v>501</v>
      </c>
      <c r="C138" s="153" t="s">
        <v>19</v>
      </c>
      <c r="D138" s="158">
        <f t="shared" si="39"/>
        <v>0</v>
      </c>
      <c r="E138" s="155"/>
      <c r="F138" s="155"/>
      <c r="G138" s="155"/>
      <c r="H138" s="155" t="e">
        <f>#REF!</f>
        <v>#REF!</v>
      </c>
      <c r="I138" s="155"/>
      <c r="J138" s="155"/>
      <c r="K138" s="214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pans="1:44" s="8" customFormat="1" ht="15" customHeight="1">
      <c r="A139" s="27" t="s">
        <v>502</v>
      </c>
      <c r="B139" s="17" t="s">
        <v>503</v>
      </c>
      <c r="C139" s="153"/>
      <c r="D139" s="158">
        <f>D140</f>
        <v>203</v>
      </c>
      <c r="E139" s="158">
        <f t="shared" ref="E139:H141" si="45">E140</f>
        <v>203</v>
      </c>
      <c r="F139" s="158">
        <f t="shared" si="45"/>
        <v>0</v>
      </c>
      <c r="G139" s="158">
        <f t="shared" si="45"/>
        <v>0</v>
      </c>
      <c r="H139" s="158" t="e">
        <f t="shared" si="45"/>
        <v>#REF!</v>
      </c>
      <c r="I139" s="158"/>
      <c r="J139" s="158"/>
      <c r="K139" s="214">
        <f t="shared" si="33"/>
        <v>203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pans="1:44" s="8" customFormat="1" ht="34.5" customHeight="1">
      <c r="A140" s="218" t="s">
        <v>22</v>
      </c>
      <c r="B140" s="17" t="s">
        <v>503</v>
      </c>
      <c r="C140" s="153" t="s">
        <v>16</v>
      </c>
      <c r="D140" s="158">
        <f>E140+F140+G140</f>
        <v>203</v>
      </c>
      <c r="E140" s="158">
        <v>203</v>
      </c>
      <c r="F140" s="208"/>
      <c r="G140" s="158"/>
      <c r="H140" s="158" t="e">
        <f>#REF!</f>
        <v>#REF!</v>
      </c>
      <c r="I140" s="158"/>
      <c r="J140" s="158"/>
      <c r="K140" s="214">
        <f t="shared" si="33"/>
        <v>203</v>
      </c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pans="1:44" s="8" customFormat="1" ht="87.75" customHeight="1">
      <c r="A141" s="248" t="s">
        <v>723</v>
      </c>
      <c r="B141" s="17" t="s">
        <v>722</v>
      </c>
      <c r="C141" s="153"/>
      <c r="D141" s="158">
        <f>D142</f>
        <v>0</v>
      </c>
      <c r="E141" s="158">
        <f t="shared" si="45"/>
        <v>0</v>
      </c>
      <c r="F141" s="158">
        <f t="shared" si="45"/>
        <v>0</v>
      </c>
      <c r="G141" s="158">
        <f t="shared" si="45"/>
        <v>0</v>
      </c>
      <c r="H141" s="158" t="e">
        <f t="shared" si="45"/>
        <v>#REF!</v>
      </c>
      <c r="I141" s="158"/>
      <c r="J141" s="158">
        <v>3000</v>
      </c>
      <c r="K141" s="214">
        <f t="shared" ref="K141:K142" si="46">D141+J141</f>
        <v>3000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pans="1:44" s="8" customFormat="1" ht="17.25" customHeight="1">
      <c r="A142" s="218" t="s">
        <v>63</v>
      </c>
      <c r="B142" s="17" t="s">
        <v>722</v>
      </c>
      <c r="C142" s="153" t="s">
        <v>64</v>
      </c>
      <c r="D142" s="158">
        <f>E142+F142+G142</f>
        <v>0</v>
      </c>
      <c r="E142" s="158"/>
      <c r="F142" s="208"/>
      <c r="G142" s="158"/>
      <c r="H142" s="158" t="e">
        <f>#REF!</f>
        <v>#REF!</v>
      </c>
      <c r="I142" s="158"/>
      <c r="J142" s="158">
        <v>3000</v>
      </c>
      <c r="K142" s="214">
        <f t="shared" si="46"/>
        <v>3000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pans="1:44" s="8" customFormat="1" ht="40.5" customHeight="1">
      <c r="A143" s="244" t="s">
        <v>506</v>
      </c>
      <c r="B143" s="75" t="s">
        <v>505</v>
      </c>
      <c r="C143" s="153"/>
      <c r="D143" s="158">
        <f>E143+F143+G143</f>
        <v>11440.8</v>
      </c>
      <c r="E143" s="158">
        <f>E144</f>
        <v>0</v>
      </c>
      <c r="F143" s="158">
        <f>F144</f>
        <v>11440.8</v>
      </c>
      <c r="G143" s="158">
        <f>G144</f>
        <v>0</v>
      </c>
      <c r="H143" s="158" t="e">
        <f>H144+#REF!</f>
        <v>#REF!</v>
      </c>
      <c r="I143" s="158"/>
      <c r="J143" s="158"/>
      <c r="K143" s="214">
        <f t="shared" si="33"/>
        <v>11440.8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pans="1:44" s="8" customFormat="1" ht="24.75" customHeight="1">
      <c r="A144" s="27" t="s">
        <v>63</v>
      </c>
      <c r="B144" s="75" t="s">
        <v>507</v>
      </c>
      <c r="C144" s="153" t="s">
        <v>64</v>
      </c>
      <c r="D144" s="158">
        <f>E144+F144+G144</f>
        <v>11440.8</v>
      </c>
      <c r="E144" s="158"/>
      <c r="F144" s="158">
        <v>11440.8</v>
      </c>
      <c r="G144" s="158"/>
      <c r="H144" s="158" t="e">
        <f>#REF!</f>
        <v>#REF!</v>
      </c>
      <c r="I144" s="158"/>
      <c r="J144" s="158"/>
      <c r="K144" s="214">
        <f t="shared" si="33"/>
        <v>11440.8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pans="1:44" s="7" customFormat="1" ht="59.25" customHeight="1">
      <c r="A145" s="24" t="s">
        <v>510</v>
      </c>
      <c r="B145" s="17" t="s">
        <v>508</v>
      </c>
      <c r="C145" s="153"/>
      <c r="D145" s="158">
        <f>E145+F145+G145</f>
        <v>150</v>
      </c>
      <c r="E145" s="155">
        <f>E146</f>
        <v>0</v>
      </c>
      <c r="F145" s="155">
        <f t="shared" ref="F145:H145" si="47">F146</f>
        <v>150</v>
      </c>
      <c r="G145" s="155">
        <f t="shared" si="47"/>
        <v>0</v>
      </c>
      <c r="H145" s="155" t="e">
        <f t="shared" si="47"/>
        <v>#REF!</v>
      </c>
      <c r="I145" s="155"/>
      <c r="J145" s="155"/>
      <c r="K145" s="214">
        <f t="shared" si="33"/>
        <v>150</v>
      </c>
    </row>
    <row r="146" spans="1:44" s="8" customFormat="1" ht="18" customHeight="1">
      <c r="A146" s="27" t="s">
        <v>63</v>
      </c>
      <c r="B146" s="17" t="s">
        <v>508</v>
      </c>
      <c r="C146" s="153" t="s">
        <v>64</v>
      </c>
      <c r="D146" s="158">
        <f>E146+F146+G146</f>
        <v>150</v>
      </c>
      <c r="E146" s="155"/>
      <c r="F146" s="155">
        <v>150</v>
      </c>
      <c r="G146" s="155"/>
      <c r="H146" s="155" t="e">
        <f>#REF!</f>
        <v>#REF!</v>
      </c>
      <c r="I146" s="155"/>
      <c r="J146" s="155"/>
      <c r="K146" s="214">
        <f t="shared" si="33"/>
        <v>150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pans="1:44" s="8" customFormat="1" ht="42.75" customHeight="1">
      <c r="A147" s="209" t="s">
        <v>511</v>
      </c>
      <c r="B147" s="108" t="s">
        <v>509</v>
      </c>
      <c r="C147" s="153"/>
      <c r="D147" s="158">
        <f>D148</f>
        <v>150</v>
      </c>
      <c r="E147" s="158">
        <f>E148</f>
        <v>0</v>
      </c>
      <c r="F147" s="158">
        <f>F148</f>
        <v>150</v>
      </c>
      <c r="G147" s="158">
        <f>G148</f>
        <v>0</v>
      </c>
      <c r="H147" s="158" t="e">
        <f>H148+#REF!</f>
        <v>#REF!</v>
      </c>
      <c r="I147" s="158"/>
      <c r="J147" s="158"/>
      <c r="K147" s="214">
        <f t="shared" si="33"/>
        <v>150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</row>
    <row r="148" spans="1:44" s="8" customFormat="1" ht="16.5" customHeight="1">
      <c r="A148" s="27" t="s">
        <v>63</v>
      </c>
      <c r="B148" s="108" t="s">
        <v>509</v>
      </c>
      <c r="C148" s="153" t="s">
        <v>64</v>
      </c>
      <c r="D148" s="158">
        <f>E148+F148+G148</f>
        <v>150</v>
      </c>
      <c r="E148" s="158"/>
      <c r="F148" s="158">
        <v>150</v>
      </c>
      <c r="G148" s="158"/>
      <c r="H148" s="158" t="e">
        <f>#REF!</f>
        <v>#REF!</v>
      </c>
      <c r="I148" s="158"/>
      <c r="J148" s="158"/>
      <c r="K148" s="214">
        <f t="shared" si="33"/>
        <v>150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pans="1:44" s="8" customFormat="1" ht="26.25" customHeight="1">
      <c r="A149" s="101" t="s">
        <v>697</v>
      </c>
      <c r="B149" s="17" t="s">
        <v>736</v>
      </c>
      <c r="C149" s="153"/>
      <c r="D149" s="158">
        <f>D151+D150</f>
        <v>600</v>
      </c>
      <c r="E149" s="158">
        <f>E151</f>
        <v>0</v>
      </c>
      <c r="F149" s="158">
        <f>F151+F150</f>
        <v>600</v>
      </c>
      <c r="G149" s="158">
        <f>G151</f>
        <v>0</v>
      </c>
      <c r="H149" s="158" t="e">
        <f>H151+#REF!</f>
        <v>#REF!</v>
      </c>
      <c r="I149" s="158"/>
      <c r="J149" s="158"/>
      <c r="K149" s="214">
        <f t="shared" ref="K149:K151" si="48">D149+J149</f>
        <v>600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pans="1:44" s="8" customFormat="1" ht="26.25" customHeight="1">
      <c r="A150" s="24" t="s">
        <v>242</v>
      </c>
      <c r="B150" s="17" t="s">
        <v>736</v>
      </c>
      <c r="C150" s="153" t="s">
        <v>56</v>
      </c>
      <c r="D150" s="158">
        <f>E150+F150+G150</f>
        <v>500</v>
      </c>
      <c r="E150" s="158"/>
      <c r="F150" s="158">
        <v>500</v>
      </c>
      <c r="G150" s="158"/>
      <c r="H150" s="158" t="e">
        <f>#REF!</f>
        <v>#REF!</v>
      </c>
      <c r="I150" s="158"/>
      <c r="J150" s="158"/>
      <c r="K150" s="214">
        <f t="shared" ref="K150" si="49">D150+J150</f>
        <v>500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pans="1:44" s="8" customFormat="1" ht="16.5" customHeight="1">
      <c r="A151" s="27" t="s">
        <v>35</v>
      </c>
      <c r="B151" s="17" t="s">
        <v>736</v>
      </c>
      <c r="C151" s="153" t="s">
        <v>36</v>
      </c>
      <c r="D151" s="158">
        <f>E151+F151+G151</f>
        <v>100</v>
      </c>
      <c r="E151" s="158"/>
      <c r="F151" s="158">
        <v>100</v>
      </c>
      <c r="G151" s="158"/>
      <c r="H151" s="158" t="e">
        <f>#REF!</f>
        <v>#REF!</v>
      </c>
      <c r="I151" s="158"/>
      <c r="J151" s="158"/>
      <c r="K151" s="214">
        <f t="shared" si="48"/>
        <v>100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pans="1:44" s="8" customFormat="1" ht="60.75" customHeight="1">
      <c r="A152" s="209" t="s">
        <v>513</v>
      </c>
      <c r="B152" s="17" t="s">
        <v>512</v>
      </c>
      <c r="C152" s="153"/>
      <c r="D152" s="158">
        <f>D153</f>
        <v>11276.3</v>
      </c>
      <c r="E152" s="158">
        <f t="shared" ref="E152:H152" si="50">E153</f>
        <v>0</v>
      </c>
      <c r="F152" s="158">
        <f t="shared" si="50"/>
        <v>11276.3</v>
      </c>
      <c r="G152" s="158">
        <f t="shared" si="50"/>
        <v>0</v>
      </c>
      <c r="H152" s="158" t="e">
        <f t="shared" si="50"/>
        <v>#REF!</v>
      </c>
      <c r="I152" s="158"/>
      <c r="J152" s="158"/>
      <c r="K152" s="214">
        <f t="shared" si="33"/>
        <v>11276.3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pans="1:44" s="8" customFormat="1" ht="45">
      <c r="A153" s="27" t="s">
        <v>51</v>
      </c>
      <c r="B153" s="17" t="s">
        <v>512</v>
      </c>
      <c r="C153" s="153" t="s">
        <v>52</v>
      </c>
      <c r="D153" s="158">
        <f>E153+F153+G153</f>
        <v>11276.3</v>
      </c>
      <c r="E153" s="158"/>
      <c r="F153" s="158">
        <v>11276.3</v>
      </c>
      <c r="G153" s="158"/>
      <c r="H153" s="158" t="e">
        <f>#REF!</f>
        <v>#REF!</v>
      </c>
      <c r="I153" s="158"/>
      <c r="J153" s="158"/>
      <c r="K153" s="214">
        <f t="shared" si="33"/>
        <v>11276.3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pans="1:44" s="8" customFormat="1" ht="60">
      <c r="A154" s="209" t="s">
        <v>513</v>
      </c>
      <c r="B154" s="17" t="s">
        <v>685</v>
      </c>
      <c r="C154" s="153"/>
      <c r="D154" s="158">
        <f>F154</f>
        <v>0</v>
      </c>
      <c r="E154" s="158"/>
      <c r="F154" s="158">
        <f>F155</f>
        <v>0</v>
      </c>
      <c r="G154" s="158"/>
      <c r="H154" s="158"/>
      <c r="I154" s="158"/>
      <c r="J154" s="158"/>
      <c r="K154" s="214">
        <f t="shared" si="33"/>
        <v>0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pans="1:44" s="8" customFormat="1" ht="45">
      <c r="A155" s="27" t="s">
        <v>51</v>
      </c>
      <c r="B155" s="17" t="s">
        <v>685</v>
      </c>
      <c r="C155" s="153" t="s">
        <v>52</v>
      </c>
      <c r="D155" s="158">
        <f>F155</f>
        <v>0</v>
      </c>
      <c r="E155" s="158"/>
      <c r="F155" s="158"/>
      <c r="G155" s="158"/>
      <c r="H155" s="158"/>
      <c r="I155" s="158"/>
      <c r="J155" s="158"/>
      <c r="K155" s="214">
        <f t="shared" si="33"/>
        <v>0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pans="1:44" s="8" customFormat="1" ht="59.25" customHeight="1">
      <c r="A156" s="27" t="s">
        <v>726</v>
      </c>
      <c r="B156" s="17" t="s">
        <v>727</v>
      </c>
      <c r="C156" s="153"/>
      <c r="D156" s="158">
        <f t="shared" ref="D156" si="51">F156</f>
        <v>0</v>
      </c>
      <c r="E156" s="158"/>
      <c r="F156" s="158"/>
      <c r="G156" s="158"/>
      <c r="H156" s="158"/>
      <c r="I156" s="158"/>
      <c r="J156" s="158"/>
      <c r="K156" s="214">
        <f t="shared" si="33"/>
        <v>0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pans="1:44" s="8" customFormat="1" ht="30">
      <c r="A157" s="121" t="s">
        <v>22</v>
      </c>
      <c r="B157" s="17" t="s">
        <v>727</v>
      </c>
      <c r="C157" s="153" t="s">
        <v>16</v>
      </c>
      <c r="D157" s="158">
        <f t="shared" ref="D157" si="52">F157</f>
        <v>0</v>
      </c>
      <c r="E157" s="158"/>
      <c r="F157" s="158"/>
      <c r="G157" s="158"/>
      <c r="H157" s="158"/>
      <c r="I157" s="158"/>
      <c r="J157" s="158"/>
      <c r="K157" s="214">
        <f t="shared" ref="K157" si="53">D157+J157</f>
        <v>0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pans="1:44" s="8" customFormat="1" ht="57.75" customHeight="1">
      <c r="A158" s="27" t="s">
        <v>711</v>
      </c>
      <c r="B158" s="17" t="s">
        <v>710</v>
      </c>
      <c r="C158" s="153"/>
      <c r="D158" s="158">
        <f t="shared" ref="D158:D159" si="54">F158</f>
        <v>0</v>
      </c>
      <c r="E158" s="158"/>
      <c r="F158" s="158"/>
      <c r="G158" s="158"/>
      <c r="H158" s="158"/>
      <c r="I158" s="158"/>
      <c r="J158" s="158"/>
      <c r="K158" s="214">
        <f t="shared" ref="K158:K159" si="55">D158+J158</f>
        <v>0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pans="1:44" s="8" customFormat="1" ht="30">
      <c r="A159" s="121" t="s">
        <v>22</v>
      </c>
      <c r="B159" s="17" t="s">
        <v>710</v>
      </c>
      <c r="C159" s="153" t="s">
        <v>16</v>
      </c>
      <c r="D159" s="158">
        <f t="shared" si="54"/>
        <v>0</v>
      </c>
      <c r="E159" s="158"/>
      <c r="F159" s="158"/>
      <c r="G159" s="158"/>
      <c r="H159" s="158"/>
      <c r="I159" s="158"/>
      <c r="J159" s="158"/>
      <c r="K159" s="214">
        <f t="shared" si="55"/>
        <v>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pans="1:44" s="8" customFormat="1" ht="48" customHeight="1">
      <c r="A160" s="209" t="s">
        <v>514</v>
      </c>
      <c r="B160" s="17" t="s">
        <v>687</v>
      </c>
      <c r="C160" s="153"/>
      <c r="D160" s="158">
        <f>D161</f>
        <v>0</v>
      </c>
      <c r="E160" s="158">
        <f>E161</f>
        <v>0</v>
      </c>
      <c r="F160" s="158">
        <f t="shared" ref="F160:H160" si="56">F161</f>
        <v>0</v>
      </c>
      <c r="G160" s="158">
        <f t="shared" si="56"/>
        <v>0</v>
      </c>
      <c r="H160" s="158" t="e">
        <f t="shared" si="56"/>
        <v>#REF!</v>
      </c>
      <c r="I160" s="158"/>
      <c r="J160" s="158"/>
      <c r="K160" s="214">
        <f t="shared" si="33"/>
        <v>0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pans="1:44" s="8" customFormat="1">
      <c r="A161" s="27" t="s">
        <v>35</v>
      </c>
      <c r="B161" s="17" t="s">
        <v>687</v>
      </c>
      <c r="C161" s="153" t="s">
        <v>36</v>
      </c>
      <c r="D161" s="158">
        <f>E161+F161+G161</f>
        <v>0</v>
      </c>
      <c r="E161" s="158"/>
      <c r="F161" s="158"/>
      <c r="G161" s="158"/>
      <c r="H161" s="158" t="e">
        <f>#REF!</f>
        <v>#REF!</v>
      </c>
      <c r="I161" s="158"/>
      <c r="J161" s="158"/>
      <c r="K161" s="214">
        <f t="shared" si="33"/>
        <v>0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pans="1:44" s="8" customFormat="1" ht="48.75" customHeight="1">
      <c r="A162" s="209" t="s">
        <v>429</v>
      </c>
      <c r="B162" s="17" t="s">
        <v>686</v>
      </c>
      <c r="C162" s="153"/>
      <c r="D162" s="158">
        <f>D163+D164</f>
        <v>0</v>
      </c>
      <c r="E162" s="158">
        <f t="shared" ref="E162:H162" si="57">E163</f>
        <v>0</v>
      </c>
      <c r="F162" s="158">
        <f>F163+F164</f>
        <v>0</v>
      </c>
      <c r="G162" s="158">
        <f t="shared" si="57"/>
        <v>0</v>
      </c>
      <c r="H162" s="158" t="e">
        <f t="shared" si="57"/>
        <v>#REF!</v>
      </c>
      <c r="I162" s="158"/>
      <c r="J162" s="158"/>
      <c r="K162" s="214">
        <f t="shared" si="33"/>
        <v>0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pans="1:44" s="8" customFormat="1" ht="30">
      <c r="A163" s="121" t="s">
        <v>22</v>
      </c>
      <c r="B163" s="17" t="s">
        <v>686</v>
      </c>
      <c r="C163" s="153" t="s">
        <v>16</v>
      </c>
      <c r="D163" s="158">
        <f>E163+F163+G163</f>
        <v>0</v>
      </c>
      <c r="E163" s="158"/>
      <c r="F163" s="158"/>
      <c r="G163" s="158"/>
      <c r="H163" s="158" t="e">
        <f>#REF!</f>
        <v>#REF!</v>
      </c>
      <c r="I163" s="158"/>
      <c r="J163" s="158"/>
      <c r="K163" s="214">
        <f t="shared" si="33"/>
        <v>0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pans="1:44" s="8" customFormat="1">
      <c r="A164" s="27" t="s">
        <v>35</v>
      </c>
      <c r="B164" s="17" t="s">
        <v>686</v>
      </c>
      <c r="C164" s="153" t="s">
        <v>36</v>
      </c>
      <c r="D164" s="158">
        <f>F164</f>
        <v>0</v>
      </c>
      <c r="E164" s="158"/>
      <c r="F164" s="158"/>
      <c r="G164" s="158"/>
      <c r="H164" s="158"/>
      <c r="I164" s="158"/>
      <c r="J164" s="158"/>
      <c r="K164" s="214">
        <f t="shared" si="33"/>
        <v>0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pans="1:44" s="8" customFormat="1">
      <c r="A165" s="93" t="s">
        <v>291</v>
      </c>
      <c r="B165" s="91">
        <v>5500099990</v>
      </c>
      <c r="C165" s="153"/>
      <c r="D165" s="158">
        <f t="shared" ref="D165:H165" si="58">D166</f>
        <v>0</v>
      </c>
      <c r="E165" s="158">
        <f t="shared" si="58"/>
        <v>0</v>
      </c>
      <c r="F165" s="158">
        <f t="shared" si="58"/>
        <v>0</v>
      </c>
      <c r="G165" s="158">
        <f t="shared" si="58"/>
        <v>0</v>
      </c>
      <c r="H165" s="158" t="e">
        <f t="shared" si="58"/>
        <v>#REF!</v>
      </c>
      <c r="I165" s="158"/>
      <c r="J165" s="158"/>
      <c r="K165" s="214">
        <f t="shared" si="33"/>
        <v>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pans="1:44" s="8" customFormat="1">
      <c r="A166" s="93" t="s">
        <v>18</v>
      </c>
      <c r="B166" s="91">
        <v>5500099990</v>
      </c>
      <c r="C166" s="153" t="s">
        <v>19</v>
      </c>
      <c r="D166" s="158">
        <f>E166+F166+G166</f>
        <v>0</v>
      </c>
      <c r="E166" s="155"/>
      <c r="F166" s="155"/>
      <c r="G166" s="155"/>
      <c r="H166" s="155" t="e">
        <f>#REF!</f>
        <v>#REF!</v>
      </c>
      <c r="I166" s="155"/>
      <c r="J166" s="155"/>
      <c r="K166" s="214">
        <f t="shared" si="33"/>
        <v>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pans="1:44" s="7" customFormat="1" ht="19.5" customHeight="1">
      <c r="A167" s="176" t="s">
        <v>135</v>
      </c>
      <c r="B167" s="177"/>
      <c r="C167" s="178"/>
      <c r="D167" s="179">
        <f>E167+F167+G167+I167</f>
        <v>345379.62</v>
      </c>
      <c r="E167" s="179">
        <f>E168+E172+E185+E217+E244+E255+E259+E268+E271+E274+E285+E289+E292+E295+E308+E311+E318+E321+E324+E314+E251+E327+E248+E330</f>
        <v>139107</v>
      </c>
      <c r="F167" s="179">
        <f>F168+F172+F185+F217+F244+F255+F259+F268+F271+F274+F285+F289+F292+F295+F308+F311+F318+F321+F324+F314</f>
        <v>180319.35999999999</v>
      </c>
      <c r="G167" s="179">
        <f>G168+G172+G185+G217+G244+G255+G259+G268+G271+G274+G285+G289+G292+G295+G308+G311+G318+G321+G324+G314</f>
        <v>25953.260000000002</v>
      </c>
      <c r="H167" s="179" t="e">
        <f>H168+H172+H185+H217+H244+H255+H259+H268+H271+H274+H285+H289+H292+H295+H308+H311+H318+H321+H324</f>
        <v>#REF!</v>
      </c>
      <c r="I167" s="179">
        <f>I168+I172+I185+I217+I244+I255+I259+I268+I271+I274+I285+I289+I292+I295+I308+I311+I318+I321+I324</f>
        <v>0</v>
      </c>
      <c r="J167" s="179">
        <f>J168+J172+J185+J217+J244+J255+J259+J268+J271+J274+J285+J289+J292+J295+J308+J311+J318+J321+J324+J327+J251</f>
        <v>8704.4</v>
      </c>
      <c r="K167" s="179">
        <f>K168+K172+K185+K217+K244+K255+K259+K268+K271+K274+K285+K289+K292+K295+K308+K311+K318+K321+K324+K251+K314+K327+K248+K330</f>
        <v>354084.02</v>
      </c>
    </row>
    <row r="168" spans="1:44" s="7" customFormat="1" ht="48" customHeight="1">
      <c r="A168" s="43" t="s">
        <v>521</v>
      </c>
      <c r="B168" s="39" t="s">
        <v>515</v>
      </c>
      <c r="C168" s="51"/>
      <c r="D168" s="154">
        <v>300</v>
      </c>
      <c r="E168" s="154">
        <v>300</v>
      </c>
      <c r="F168" s="154"/>
      <c r="G168" s="154"/>
      <c r="H168" s="154" t="e">
        <f>H169+H176+#REF!+#REF!</f>
        <v>#REF!</v>
      </c>
      <c r="I168" s="154"/>
      <c r="J168" s="154"/>
      <c r="K168" s="245">
        <f>D168+J168</f>
        <v>300</v>
      </c>
    </row>
    <row r="169" spans="1:44" s="8" customFormat="1" ht="33" customHeight="1">
      <c r="A169" s="16" t="s">
        <v>518</v>
      </c>
      <c r="B169" s="17" t="s">
        <v>516</v>
      </c>
      <c r="C169" s="51"/>
      <c r="D169" s="158">
        <f t="shared" ref="D169:D170" si="59">E169</f>
        <v>300</v>
      </c>
      <c r="E169" s="158">
        <v>300</v>
      </c>
      <c r="F169" s="154"/>
      <c r="G169" s="154"/>
      <c r="H169" s="154">
        <f>H170</f>
        <v>0</v>
      </c>
      <c r="I169" s="154"/>
      <c r="J169" s="158"/>
      <c r="K169" s="236">
        <f t="shared" ref="K169:K237" si="60">D169+J169</f>
        <v>300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</row>
    <row r="170" spans="1:44" s="8" customFormat="1" ht="18.75" customHeight="1">
      <c r="A170" s="16" t="s">
        <v>104</v>
      </c>
      <c r="B170" s="17" t="s">
        <v>517</v>
      </c>
      <c r="C170" s="153"/>
      <c r="D170" s="158">
        <f t="shared" si="59"/>
        <v>300</v>
      </c>
      <c r="E170" s="158">
        <v>300</v>
      </c>
      <c r="F170" s="154"/>
      <c r="G170" s="154"/>
      <c r="H170" s="154"/>
      <c r="I170" s="154"/>
      <c r="J170" s="158"/>
      <c r="K170" s="236">
        <f t="shared" si="60"/>
        <v>300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</row>
    <row r="171" spans="1:44" s="8" customFormat="1" ht="30" customHeight="1">
      <c r="A171" s="219" t="s">
        <v>519</v>
      </c>
      <c r="B171" s="17" t="s">
        <v>517</v>
      </c>
      <c r="C171" s="153" t="s">
        <v>16</v>
      </c>
      <c r="D171" s="158">
        <f>E171</f>
        <v>300</v>
      </c>
      <c r="E171" s="158">
        <v>300</v>
      </c>
      <c r="F171" s="154"/>
      <c r="G171" s="154"/>
      <c r="H171" s="154"/>
      <c r="I171" s="154"/>
      <c r="J171" s="158"/>
      <c r="K171" s="236">
        <f t="shared" si="60"/>
        <v>300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pans="1:44" s="8" customFormat="1" ht="38.25" customHeight="1">
      <c r="A172" s="43" t="s">
        <v>522</v>
      </c>
      <c r="B172" s="220" t="s">
        <v>520</v>
      </c>
      <c r="C172" s="153"/>
      <c r="D172" s="154">
        <f>E172</f>
        <v>243</v>
      </c>
      <c r="E172" s="154">
        <f>E173+E175+E178+E180</f>
        <v>243</v>
      </c>
      <c r="F172" s="154"/>
      <c r="G172" s="154"/>
      <c r="H172" s="154"/>
      <c r="I172" s="154"/>
      <c r="J172" s="154"/>
      <c r="K172" s="245">
        <f t="shared" si="60"/>
        <v>243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pans="1:44" s="8" customFormat="1" ht="15" customHeight="1">
      <c r="A173" s="16" t="s">
        <v>523</v>
      </c>
      <c r="B173" s="60" t="s">
        <v>527</v>
      </c>
      <c r="C173" s="153"/>
      <c r="D173" s="158">
        <v>20</v>
      </c>
      <c r="E173" s="158">
        <v>20</v>
      </c>
      <c r="F173" s="158"/>
      <c r="G173" s="158"/>
      <c r="H173" s="158"/>
      <c r="I173" s="158"/>
      <c r="J173" s="158"/>
      <c r="K173" s="236">
        <f t="shared" si="60"/>
        <v>20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pans="1:44" s="8" customFormat="1" ht="14.25" customHeight="1">
      <c r="A174" s="16" t="s">
        <v>104</v>
      </c>
      <c r="B174" s="60" t="s">
        <v>524</v>
      </c>
      <c r="C174" s="153" t="s">
        <v>16</v>
      </c>
      <c r="D174" s="158">
        <f>E174</f>
        <v>20</v>
      </c>
      <c r="E174" s="158">
        <v>20</v>
      </c>
      <c r="F174" s="158"/>
      <c r="G174" s="158"/>
      <c r="H174" s="158"/>
      <c r="I174" s="158"/>
      <c r="J174" s="158"/>
      <c r="K174" s="236">
        <f t="shared" si="60"/>
        <v>20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pans="1:44" s="8" customFormat="1" ht="22.5" customHeight="1">
      <c r="A175" s="16" t="s">
        <v>525</v>
      </c>
      <c r="B175" s="60" t="s">
        <v>528</v>
      </c>
      <c r="C175" s="153"/>
      <c r="D175" s="158">
        <v>50</v>
      </c>
      <c r="E175" s="156">
        <v>40</v>
      </c>
      <c r="F175" s="156"/>
      <c r="G175" s="156"/>
      <c r="H175" s="156" t="e">
        <f>#REF!</f>
        <v>#REF!</v>
      </c>
      <c r="I175" s="156"/>
      <c r="J175" s="156"/>
      <c r="K175" s="236">
        <f t="shared" si="60"/>
        <v>50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pans="1:44" s="8" customFormat="1" ht="18" customHeight="1">
      <c r="A176" s="16" t="s">
        <v>104</v>
      </c>
      <c r="B176" s="60" t="s">
        <v>526</v>
      </c>
      <c r="C176" s="153" t="s">
        <v>16</v>
      </c>
      <c r="D176" s="158">
        <f>E176+F176+G176</f>
        <v>10</v>
      </c>
      <c r="E176" s="156">
        <v>10</v>
      </c>
      <c r="F176" s="154"/>
      <c r="G176" s="154"/>
      <c r="H176" s="154"/>
      <c r="I176" s="154"/>
      <c r="J176" s="158"/>
      <c r="K176" s="236">
        <f t="shared" si="60"/>
        <v>10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pans="1:44" s="8" customFormat="1" ht="18" customHeight="1">
      <c r="A177" s="16" t="s">
        <v>104</v>
      </c>
      <c r="B177" s="60" t="s">
        <v>526</v>
      </c>
      <c r="C177" s="153" t="s">
        <v>56</v>
      </c>
      <c r="D177" s="158">
        <f>E177+F177+G177</f>
        <v>30</v>
      </c>
      <c r="E177" s="156">
        <v>30</v>
      </c>
      <c r="F177" s="154"/>
      <c r="G177" s="154"/>
      <c r="H177" s="154"/>
      <c r="I177" s="154"/>
      <c r="J177" s="158"/>
      <c r="K177" s="236">
        <f t="shared" si="60"/>
        <v>30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pans="1:44" s="8" customFormat="1" ht="26.25" customHeight="1">
      <c r="A178" s="24" t="s">
        <v>529</v>
      </c>
      <c r="B178" s="60" t="s">
        <v>530</v>
      </c>
      <c r="C178" s="153"/>
      <c r="D178" s="158">
        <f>E178</f>
        <v>40</v>
      </c>
      <c r="E178" s="156">
        <v>40</v>
      </c>
      <c r="F178" s="154"/>
      <c r="G178" s="154"/>
      <c r="H178" s="154"/>
      <c r="I178" s="154"/>
      <c r="J178" s="154"/>
      <c r="K178" s="236">
        <f t="shared" si="60"/>
        <v>40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pans="1:44" s="8" customFormat="1" ht="16.5" customHeight="1">
      <c r="A179" s="24" t="s">
        <v>104</v>
      </c>
      <c r="B179" s="60" t="s">
        <v>531</v>
      </c>
      <c r="C179" s="153" t="s">
        <v>16</v>
      </c>
      <c r="D179" s="158">
        <f>E179</f>
        <v>40</v>
      </c>
      <c r="E179" s="156">
        <v>40</v>
      </c>
      <c r="F179" s="156"/>
      <c r="G179" s="156"/>
      <c r="H179" s="156"/>
      <c r="I179" s="156"/>
      <c r="J179" s="156"/>
      <c r="K179" s="236">
        <f t="shared" si="60"/>
        <v>40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pans="1:44" s="8" customFormat="1" ht="21" customHeight="1">
      <c r="A180" s="24" t="s">
        <v>655</v>
      </c>
      <c r="B180" s="60" t="s">
        <v>656</v>
      </c>
      <c r="C180" s="153"/>
      <c r="D180" s="158">
        <f>E180</f>
        <v>143</v>
      </c>
      <c r="E180" s="156">
        <v>143</v>
      </c>
      <c r="F180" s="156"/>
      <c r="G180" s="156"/>
      <c r="H180" s="156"/>
      <c r="I180" s="156"/>
      <c r="J180" s="156"/>
      <c r="K180" s="236">
        <f t="shared" si="60"/>
        <v>143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pans="1:44" s="8" customFormat="1" ht="21" customHeight="1">
      <c r="A181" s="24" t="s">
        <v>104</v>
      </c>
      <c r="B181" s="60" t="s">
        <v>657</v>
      </c>
      <c r="C181" s="153" t="s">
        <v>16</v>
      </c>
      <c r="D181" s="158">
        <f>E181</f>
        <v>0</v>
      </c>
      <c r="E181" s="156"/>
      <c r="F181" s="156"/>
      <c r="G181" s="156"/>
      <c r="H181" s="156"/>
      <c r="I181" s="156"/>
      <c r="J181" s="156"/>
      <c r="K181" s="236">
        <f t="shared" ref="K181" si="61">D181+J181</f>
        <v>0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pans="1:44" s="8" customFormat="1" ht="16.5" customHeight="1">
      <c r="A182" s="24" t="s">
        <v>104</v>
      </c>
      <c r="B182" s="60" t="s">
        <v>657</v>
      </c>
      <c r="C182" s="153" t="s">
        <v>56</v>
      </c>
      <c r="D182" s="158">
        <f>E182</f>
        <v>143</v>
      </c>
      <c r="E182" s="156">
        <v>143</v>
      </c>
      <c r="F182" s="156"/>
      <c r="G182" s="156"/>
      <c r="H182" s="156"/>
      <c r="I182" s="156"/>
      <c r="J182" s="156"/>
      <c r="K182" s="236">
        <f t="shared" si="60"/>
        <v>143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pans="1:44" s="8" customFormat="1" ht="73.5" customHeight="1">
      <c r="A183" s="24" t="s">
        <v>730</v>
      </c>
      <c r="B183" s="60" t="s">
        <v>728</v>
      </c>
      <c r="C183" s="153"/>
      <c r="D183" s="158">
        <f t="shared" ref="D183:D184" si="62">E183</f>
        <v>0</v>
      </c>
      <c r="E183" s="156"/>
      <c r="F183" s="156"/>
      <c r="G183" s="156"/>
      <c r="H183" s="156"/>
      <c r="I183" s="156"/>
      <c r="J183" s="156"/>
      <c r="K183" s="236">
        <f t="shared" ref="K183:K184" si="63">D183+J183</f>
        <v>0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pans="1:44" s="8" customFormat="1" ht="16.5" customHeight="1">
      <c r="A184" s="24" t="s">
        <v>104</v>
      </c>
      <c r="B184" s="60" t="s">
        <v>729</v>
      </c>
      <c r="C184" s="153" t="s">
        <v>16</v>
      </c>
      <c r="D184" s="158">
        <f t="shared" si="62"/>
        <v>0</v>
      </c>
      <c r="E184" s="156"/>
      <c r="F184" s="156"/>
      <c r="G184" s="156"/>
      <c r="H184" s="156"/>
      <c r="I184" s="156"/>
      <c r="J184" s="156"/>
      <c r="K184" s="236">
        <f t="shared" si="63"/>
        <v>0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pans="1:44" s="95" customFormat="1" ht="49.5" customHeight="1">
      <c r="A185" s="43" t="s">
        <v>532</v>
      </c>
      <c r="B185" s="42" t="s">
        <v>533</v>
      </c>
      <c r="C185" s="19"/>
      <c r="D185" s="154">
        <f>D186+D199+D210+D214+D206+D208+D212</f>
        <v>270369.62</v>
      </c>
      <c r="E185" s="154">
        <f>E186+E199+E210+E214+E206+E208</f>
        <v>120540.7</v>
      </c>
      <c r="F185" s="154">
        <f>F186+F199+F210</f>
        <v>124664.35999999999</v>
      </c>
      <c r="G185" s="154">
        <f>G186+G199+G210+G212</f>
        <v>25164.560000000001</v>
      </c>
      <c r="H185" s="154"/>
      <c r="I185" s="154"/>
      <c r="J185" s="158">
        <f>J186+J199+J206+J214</f>
        <v>4028.7</v>
      </c>
      <c r="K185" s="245">
        <f t="shared" si="60"/>
        <v>274398.32</v>
      </c>
    </row>
    <row r="186" spans="1:44" s="8" customFormat="1" ht="36.75" customHeight="1">
      <c r="A186" s="16" t="s">
        <v>534</v>
      </c>
      <c r="B186" s="44" t="s">
        <v>535</v>
      </c>
      <c r="C186" s="29"/>
      <c r="D186" s="158">
        <f>E186+F186+G186</f>
        <v>245227.9</v>
      </c>
      <c r="E186" s="158">
        <f>E189</f>
        <v>108299.8</v>
      </c>
      <c r="F186" s="158">
        <f>F191+F193+F195+F197</f>
        <v>120054.09999999999</v>
      </c>
      <c r="G186" s="158">
        <f>G187</f>
        <v>16874</v>
      </c>
      <c r="H186" s="154"/>
      <c r="I186" s="154"/>
      <c r="J186" s="158">
        <f>J187+J189+J191+J193</f>
        <v>4028.7</v>
      </c>
      <c r="K186" s="236">
        <f t="shared" si="60"/>
        <v>249256.6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pans="1:44" s="8" customFormat="1" ht="60" customHeight="1">
      <c r="A187" s="133" t="s">
        <v>438</v>
      </c>
      <c r="B187" s="44" t="s">
        <v>698</v>
      </c>
      <c r="C187" s="29"/>
      <c r="D187" s="158">
        <f>G187</f>
        <v>16874</v>
      </c>
      <c r="E187" s="158"/>
      <c r="F187" s="158"/>
      <c r="G187" s="158">
        <v>16874</v>
      </c>
      <c r="H187" s="154"/>
      <c r="I187" s="154"/>
      <c r="J187" s="158"/>
      <c r="K187" s="236">
        <f t="shared" si="60"/>
        <v>16874</v>
      </c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pans="1:44" s="8" customFormat="1" ht="37.5" customHeight="1">
      <c r="A188" s="24" t="s">
        <v>242</v>
      </c>
      <c r="B188" s="44" t="s">
        <v>698</v>
      </c>
      <c r="C188" s="153" t="s">
        <v>56</v>
      </c>
      <c r="D188" s="158">
        <f>G188</f>
        <v>16874</v>
      </c>
      <c r="E188" s="158"/>
      <c r="F188" s="158"/>
      <c r="G188" s="158">
        <v>16874</v>
      </c>
      <c r="H188" s="154"/>
      <c r="I188" s="154"/>
      <c r="J188" s="158"/>
      <c r="K188" s="236">
        <f t="shared" si="60"/>
        <v>16874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pans="1:44" s="8" customFormat="1" ht="18" customHeight="1">
      <c r="A189" s="24" t="s">
        <v>104</v>
      </c>
      <c r="B189" s="17" t="s">
        <v>536</v>
      </c>
      <c r="C189" s="153"/>
      <c r="D189" s="158">
        <f>E189</f>
        <v>108299.8</v>
      </c>
      <c r="E189" s="158">
        <v>108299.8</v>
      </c>
      <c r="F189" s="154"/>
      <c r="G189" s="154"/>
      <c r="H189" s="154"/>
      <c r="I189" s="154"/>
      <c r="J189" s="158">
        <v>4028.7</v>
      </c>
      <c r="K189" s="236">
        <f t="shared" si="60"/>
        <v>112328.5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pans="1:44" s="8" customFormat="1" ht="38.25" customHeight="1">
      <c r="A190" s="24" t="s">
        <v>430</v>
      </c>
      <c r="B190" s="17" t="s">
        <v>536</v>
      </c>
      <c r="C190" s="153" t="s">
        <v>56</v>
      </c>
      <c r="D190" s="158">
        <f>E190</f>
        <v>108299.8</v>
      </c>
      <c r="E190" s="158">
        <v>108299.8</v>
      </c>
      <c r="F190" s="154"/>
      <c r="G190" s="154"/>
      <c r="H190" s="154"/>
      <c r="I190" s="154"/>
      <c r="J190" s="158">
        <v>4028.7</v>
      </c>
      <c r="K190" s="236">
        <f t="shared" si="60"/>
        <v>112328.5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pans="1:44" s="8" customFormat="1" ht="27.75" customHeight="1">
      <c r="A191" s="32" t="s">
        <v>119</v>
      </c>
      <c r="B191" s="17" t="s">
        <v>537</v>
      </c>
      <c r="C191" s="153"/>
      <c r="D191" s="158">
        <f>F191</f>
        <v>1692</v>
      </c>
      <c r="E191" s="158"/>
      <c r="F191" s="158">
        <v>1692</v>
      </c>
      <c r="G191" s="154"/>
      <c r="H191" s="154"/>
      <c r="I191" s="154"/>
      <c r="J191" s="158"/>
      <c r="K191" s="236">
        <f t="shared" si="60"/>
        <v>1692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pans="1:44" s="8" customFormat="1" ht="36" customHeight="1">
      <c r="A192" s="24" t="s">
        <v>242</v>
      </c>
      <c r="B192" s="17" t="s">
        <v>537</v>
      </c>
      <c r="C192" s="153" t="s">
        <v>56</v>
      </c>
      <c r="D192" s="158">
        <f>F192</f>
        <v>1692</v>
      </c>
      <c r="E192" s="158"/>
      <c r="F192" s="158">
        <v>1692</v>
      </c>
      <c r="G192" s="154"/>
      <c r="H192" s="154"/>
      <c r="I192" s="154"/>
      <c r="J192" s="158"/>
      <c r="K192" s="236">
        <f t="shared" si="60"/>
        <v>1692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pans="1:44" s="8" customFormat="1" ht="230.25" customHeight="1">
      <c r="A193" s="221" t="s">
        <v>492</v>
      </c>
      <c r="B193" s="17" t="s">
        <v>538</v>
      </c>
      <c r="C193" s="153"/>
      <c r="D193" s="158">
        <f t="shared" ref="D193:H193" si="64">D194</f>
        <v>117961.4</v>
      </c>
      <c r="E193" s="158">
        <f t="shared" si="64"/>
        <v>0</v>
      </c>
      <c r="F193" s="158">
        <f t="shared" si="64"/>
        <v>117961.4</v>
      </c>
      <c r="G193" s="158">
        <f t="shared" si="64"/>
        <v>0</v>
      </c>
      <c r="H193" s="158" t="e">
        <f t="shared" si="64"/>
        <v>#REF!</v>
      </c>
      <c r="I193" s="158"/>
      <c r="J193" s="158"/>
      <c r="K193" s="236">
        <f t="shared" si="60"/>
        <v>117961.4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pans="1:44" s="8" customFormat="1" ht="31.5" customHeight="1">
      <c r="A194" s="24" t="s">
        <v>430</v>
      </c>
      <c r="B194" s="17" t="s">
        <v>538</v>
      </c>
      <c r="C194" s="153" t="s">
        <v>56</v>
      </c>
      <c r="D194" s="158">
        <f>E194+F194+G194</f>
        <v>117961.4</v>
      </c>
      <c r="E194" s="155"/>
      <c r="F194" s="155">
        <v>117961.4</v>
      </c>
      <c r="G194" s="157"/>
      <c r="H194" s="157" t="e">
        <f>#REF!</f>
        <v>#REF!</v>
      </c>
      <c r="I194" s="157"/>
      <c r="J194" s="155"/>
      <c r="K194" s="236">
        <f t="shared" si="60"/>
        <v>117961.4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pans="1:44" s="96" customFormat="1" ht="73.5" customHeight="1">
      <c r="A195" s="222" t="s">
        <v>433</v>
      </c>
      <c r="B195" s="97" t="s">
        <v>539</v>
      </c>
      <c r="C195" s="153"/>
      <c r="D195" s="158">
        <f t="shared" ref="D195:G195" si="65">D196</f>
        <v>400.7</v>
      </c>
      <c r="E195" s="158">
        <f t="shared" si="65"/>
        <v>0</v>
      </c>
      <c r="F195" s="158">
        <f t="shared" si="65"/>
        <v>400.7</v>
      </c>
      <c r="G195" s="158">
        <f t="shared" si="65"/>
        <v>0</v>
      </c>
      <c r="H195" s="154"/>
      <c r="I195" s="154"/>
      <c r="J195" s="158"/>
      <c r="K195" s="236">
        <f t="shared" si="60"/>
        <v>400.7</v>
      </c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</row>
    <row r="196" spans="1:44" s="96" customFormat="1" ht="33.75" customHeight="1">
      <c r="A196" s="101" t="s">
        <v>242</v>
      </c>
      <c r="B196" s="97" t="s">
        <v>539</v>
      </c>
      <c r="C196" s="153" t="s">
        <v>56</v>
      </c>
      <c r="D196" s="158">
        <f>F196</f>
        <v>400.7</v>
      </c>
      <c r="E196" s="158"/>
      <c r="F196" s="158">
        <v>400.7</v>
      </c>
      <c r="G196" s="158"/>
      <c r="H196" s="154"/>
      <c r="I196" s="154"/>
      <c r="J196" s="158"/>
      <c r="K196" s="236">
        <f t="shared" si="60"/>
        <v>400.7</v>
      </c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</row>
    <row r="197" spans="1:44" s="96" customFormat="1" ht="32.25" customHeight="1">
      <c r="A197" s="101" t="s">
        <v>697</v>
      </c>
      <c r="B197" s="97" t="s">
        <v>696</v>
      </c>
      <c r="C197" s="153"/>
      <c r="D197" s="158">
        <f t="shared" ref="D197:D198" si="66">F197</f>
        <v>0</v>
      </c>
      <c r="E197" s="158"/>
      <c r="F197" s="158"/>
      <c r="G197" s="158"/>
      <c r="H197" s="154"/>
      <c r="I197" s="154"/>
      <c r="J197" s="158"/>
      <c r="K197" s="236">
        <f t="shared" ref="K197:K198" si="67">D197+J197</f>
        <v>0</v>
      </c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</row>
    <row r="198" spans="1:44" s="96" customFormat="1" ht="36.75" customHeight="1">
      <c r="A198" s="101" t="s">
        <v>242</v>
      </c>
      <c r="B198" s="97" t="s">
        <v>696</v>
      </c>
      <c r="C198" s="153" t="s">
        <v>56</v>
      </c>
      <c r="D198" s="158">
        <f t="shared" si="66"/>
        <v>0</v>
      </c>
      <c r="E198" s="158"/>
      <c r="F198" s="158"/>
      <c r="G198" s="158"/>
      <c r="H198" s="154"/>
      <c r="I198" s="154"/>
      <c r="J198" s="158"/>
      <c r="K198" s="236">
        <f t="shared" si="67"/>
        <v>0</v>
      </c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</row>
    <row r="199" spans="1:44" s="96" customFormat="1" ht="63.75" customHeight="1">
      <c r="A199" s="16" t="s">
        <v>541</v>
      </c>
      <c r="B199" s="97" t="s">
        <v>540</v>
      </c>
      <c r="C199" s="153"/>
      <c r="D199" s="158">
        <f>E199+F199+G199</f>
        <v>14889.169999999998</v>
      </c>
      <c r="E199" s="155">
        <f>E200+E202+E204</f>
        <v>4847.3999999999996</v>
      </c>
      <c r="F199" s="155">
        <f>F202+F204</f>
        <v>4588.7</v>
      </c>
      <c r="G199" s="155">
        <f>G204</f>
        <v>5453.07</v>
      </c>
      <c r="H199" s="157"/>
      <c r="I199" s="157"/>
      <c r="J199" s="155"/>
      <c r="K199" s="236">
        <f t="shared" si="60"/>
        <v>14889.169999999998</v>
      </c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</row>
    <row r="200" spans="1:44" s="8" customFormat="1" ht="15.75" customHeight="1">
      <c r="A200" s="24" t="s">
        <v>104</v>
      </c>
      <c r="B200" s="17" t="s">
        <v>542</v>
      </c>
      <c r="C200" s="153"/>
      <c r="D200" s="158">
        <f t="shared" ref="D200:D201" si="68">E200</f>
        <v>803.4</v>
      </c>
      <c r="E200" s="155">
        <v>803.4</v>
      </c>
      <c r="F200" s="155"/>
      <c r="G200" s="155"/>
      <c r="H200" s="155"/>
      <c r="I200" s="155"/>
      <c r="J200" s="155"/>
      <c r="K200" s="236">
        <f t="shared" si="60"/>
        <v>803.4</v>
      </c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</row>
    <row r="201" spans="1:44" s="8" customFormat="1" ht="33.75" customHeight="1">
      <c r="A201" s="24" t="s">
        <v>242</v>
      </c>
      <c r="B201" s="17" t="s">
        <v>542</v>
      </c>
      <c r="C201" s="153" t="s">
        <v>57</v>
      </c>
      <c r="D201" s="158">
        <f t="shared" si="68"/>
        <v>803.4</v>
      </c>
      <c r="E201" s="155">
        <v>803.4</v>
      </c>
      <c r="F201" s="155"/>
      <c r="G201" s="155"/>
      <c r="H201" s="155"/>
      <c r="I201" s="155"/>
      <c r="J201" s="155"/>
      <c r="K201" s="236">
        <f t="shared" si="60"/>
        <v>803.4</v>
      </c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</row>
    <row r="202" spans="1:44" s="8" customFormat="1" ht="20.25" customHeight="1">
      <c r="A202" s="24" t="s">
        <v>104</v>
      </c>
      <c r="B202" s="17" t="s">
        <v>543</v>
      </c>
      <c r="C202" s="153"/>
      <c r="D202" s="158">
        <f>E202+F202</f>
        <v>7965.6</v>
      </c>
      <c r="E202" s="155">
        <v>3982.8</v>
      </c>
      <c r="F202" s="155">
        <v>3982.8</v>
      </c>
      <c r="G202" s="155"/>
      <c r="H202" s="155"/>
      <c r="I202" s="155"/>
      <c r="J202" s="155"/>
      <c r="K202" s="236">
        <f t="shared" si="60"/>
        <v>7965.6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</row>
    <row r="203" spans="1:44" s="8" customFormat="1" ht="35.25" customHeight="1">
      <c r="A203" s="24" t="s">
        <v>242</v>
      </c>
      <c r="B203" s="17" t="s">
        <v>543</v>
      </c>
      <c r="C203" s="153" t="s">
        <v>57</v>
      </c>
      <c r="D203" s="158">
        <f>E203+F203</f>
        <v>7965.6</v>
      </c>
      <c r="E203" s="155">
        <v>3982.8</v>
      </c>
      <c r="F203" s="155">
        <v>3982.8</v>
      </c>
      <c r="G203" s="155"/>
      <c r="H203" s="155"/>
      <c r="I203" s="155"/>
      <c r="J203" s="155"/>
      <c r="K203" s="236">
        <f t="shared" si="60"/>
        <v>7965.6</v>
      </c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</row>
    <row r="204" spans="1:44" s="8" customFormat="1" ht="60" customHeight="1">
      <c r="A204" s="16" t="s">
        <v>545</v>
      </c>
      <c r="B204" s="17" t="s">
        <v>544</v>
      </c>
      <c r="C204" s="153"/>
      <c r="D204" s="250">
        <f>E204+F204+G204</f>
        <v>6120.17</v>
      </c>
      <c r="E204" s="52">
        <v>61.2</v>
      </c>
      <c r="F204" s="52">
        <v>605.9</v>
      </c>
      <c r="G204" s="52">
        <v>5453.07</v>
      </c>
      <c r="H204" s="155" t="e">
        <f t="shared" ref="H204" si="69">H205</f>
        <v>#REF!</v>
      </c>
      <c r="I204" s="155"/>
      <c r="J204" s="155"/>
      <c r="K204" s="236">
        <f t="shared" si="60"/>
        <v>6120.17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</row>
    <row r="205" spans="1:44" s="8" customFormat="1" ht="32.25" customHeight="1">
      <c r="A205" s="24" t="s">
        <v>242</v>
      </c>
      <c r="B205" s="17" t="s">
        <v>544</v>
      </c>
      <c r="C205" s="153" t="s">
        <v>56</v>
      </c>
      <c r="D205" s="250">
        <f>E205+F205+G205</f>
        <v>6120.17</v>
      </c>
      <c r="E205" s="52">
        <v>61.2</v>
      </c>
      <c r="F205" s="52">
        <v>605.9</v>
      </c>
      <c r="G205" s="52">
        <v>5453.07</v>
      </c>
      <c r="H205" s="155" t="e">
        <f>#REF!</f>
        <v>#REF!</v>
      </c>
      <c r="I205" s="155"/>
      <c r="J205" s="155"/>
      <c r="K205" s="236">
        <f t="shared" si="60"/>
        <v>6120.17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</row>
    <row r="206" spans="1:44" s="8" customFormat="1" ht="28.5" customHeight="1">
      <c r="A206" s="24" t="s">
        <v>683</v>
      </c>
      <c r="B206" s="17" t="s">
        <v>679</v>
      </c>
      <c r="C206" s="153"/>
      <c r="D206" s="158">
        <f t="shared" ref="D206:D209" si="70">E206</f>
        <v>1209.5999999999999</v>
      </c>
      <c r="E206" s="155">
        <v>1209.5999999999999</v>
      </c>
      <c r="F206" s="155"/>
      <c r="G206" s="155"/>
      <c r="H206" s="155"/>
      <c r="I206" s="155"/>
      <c r="J206" s="155"/>
      <c r="K206" s="236">
        <f t="shared" si="60"/>
        <v>1209.5999999999999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</row>
    <row r="207" spans="1:44" s="8" customFormat="1" ht="18.75" customHeight="1">
      <c r="A207" s="24" t="s">
        <v>104</v>
      </c>
      <c r="B207" s="17" t="s">
        <v>680</v>
      </c>
      <c r="C207" s="153" t="s">
        <v>56</v>
      </c>
      <c r="D207" s="158">
        <f t="shared" si="70"/>
        <v>1209.5999999999999</v>
      </c>
      <c r="E207" s="155">
        <v>1209.5999999999999</v>
      </c>
      <c r="F207" s="155"/>
      <c r="G207" s="155"/>
      <c r="H207" s="155"/>
      <c r="I207" s="155"/>
      <c r="J207" s="155"/>
      <c r="K207" s="236">
        <f t="shared" si="60"/>
        <v>1209.5999999999999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</row>
    <row r="208" spans="1:44" s="8" customFormat="1" ht="48.75" customHeight="1">
      <c r="A208" s="24" t="s">
        <v>684</v>
      </c>
      <c r="B208" s="17" t="s">
        <v>681</v>
      </c>
      <c r="C208" s="153"/>
      <c r="D208" s="158">
        <f t="shared" si="70"/>
        <v>290.39999999999998</v>
      </c>
      <c r="E208" s="155">
        <v>290.39999999999998</v>
      </c>
      <c r="F208" s="155"/>
      <c r="G208" s="155"/>
      <c r="H208" s="155"/>
      <c r="I208" s="155"/>
      <c r="J208" s="155"/>
      <c r="K208" s="236">
        <f t="shared" si="60"/>
        <v>290.39999999999998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</row>
    <row r="209" spans="1:44" s="8" customFormat="1" ht="14.25" customHeight="1">
      <c r="A209" s="24" t="s">
        <v>104</v>
      </c>
      <c r="B209" s="17" t="s">
        <v>682</v>
      </c>
      <c r="C209" s="153" t="s">
        <v>56</v>
      </c>
      <c r="D209" s="158">
        <f t="shared" si="70"/>
        <v>290.39999999999998</v>
      </c>
      <c r="E209" s="155">
        <v>290.39999999999998</v>
      </c>
      <c r="F209" s="155"/>
      <c r="G209" s="155"/>
      <c r="H209" s="155"/>
      <c r="I209" s="155"/>
      <c r="J209" s="155"/>
      <c r="K209" s="236">
        <f t="shared" si="60"/>
        <v>290.39999999999998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</row>
    <row r="210" spans="1:44" s="8" customFormat="1" ht="58.5" customHeight="1">
      <c r="A210" s="121" t="s">
        <v>439</v>
      </c>
      <c r="B210" s="72" t="s">
        <v>699</v>
      </c>
      <c r="C210" s="223"/>
      <c r="D210" s="250">
        <f>D211</f>
        <v>2155.9699999999998</v>
      </c>
      <c r="E210" s="250">
        <f t="shared" ref="E210:H210" si="71">E211</f>
        <v>0</v>
      </c>
      <c r="F210" s="250">
        <f t="shared" si="71"/>
        <v>21.56</v>
      </c>
      <c r="G210" s="250">
        <f t="shared" si="71"/>
        <v>2134.41</v>
      </c>
      <c r="H210" s="154">
        <f t="shared" si="71"/>
        <v>0</v>
      </c>
      <c r="I210" s="154"/>
      <c r="J210" s="154"/>
      <c r="K210" s="237">
        <f t="shared" si="60"/>
        <v>2155.9699999999998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</row>
    <row r="211" spans="1:44" s="8" customFormat="1" ht="30.75" customHeight="1">
      <c r="A211" s="101" t="s">
        <v>242</v>
      </c>
      <c r="B211" s="72" t="s">
        <v>699</v>
      </c>
      <c r="C211" s="153" t="s">
        <v>56</v>
      </c>
      <c r="D211" s="250">
        <f>E211+F211+G211</f>
        <v>2155.9699999999998</v>
      </c>
      <c r="E211" s="52"/>
      <c r="F211" s="52">
        <v>21.56</v>
      </c>
      <c r="G211" s="52">
        <v>2134.41</v>
      </c>
      <c r="H211" s="155"/>
      <c r="I211" s="155"/>
      <c r="J211" s="155"/>
      <c r="K211" s="237">
        <f t="shared" si="60"/>
        <v>2155.9699999999998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</row>
    <row r="212" spans="1:44" s="8" customFormat="1" ht="75.75" customHeight="1">
      <c r="A212" s="101" t="s">
        <v>701</v>
      </c>
      <c r="B212" s="72" t="s">
        <v>700</v>
      </c>
      <c r="C212" s="153"/>
      <c r="D212" s="250">
        <f>G212</f>
        <v>703.08</v>
      </c>
      <c r="E212" s="52"/>
      <c r="F212" s="52"/>
      <c r="G212" s="52">
        <f>G213</f>
        <v>703.08</v>
      </c>
      <c r="H212" s="155"/>
      <c r="I212" s="155"/>
      <c r="J212" s="155"/>
      <c r="K212" s="236">
        <f t="shared" si="60"/>
        <v>703.08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</row>
    <row r="213" spans="1:44" s="8" customFormat="1" ht="33" customHeight="1">
      <c r="A213" s="101" t="s">
        <v>242</v>
      </c>
      <c r="B213" s="72" t="s">
        <v>700</v>
      </c>
      <c r="C213" s="153" t="s">
        <v>56</v>
      </c>
      <c r="D213" s="250">
        <f>G213</f>
        <v>703.08</v>
      </c>
      <c r="E213" s="52"/>
      <c r="F213" s="52"/>
      <c r="G213" s="52">
        <v>703.08</v>
      </c>
      <c r="H213" s="155"/>
      <c r="I213" s="155"/>
      <c r="J213" s="155"/>
      <c r="K213" s="236">
        <f t="shared" si="60"/>
        <v>703.08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</row>
    <row r="214" spans="1:44" s="8" customFormat="1" ht="45" customHeight="1">
      <c r="A214" s="101" t="s">
        <v>596</v>
      </c>
      <c r="B214" s="72" t="s">
        <v>594</v>
      </c>
      <c r="C214" s="153"/>
      <c r="D214" s="158">
        <f>E214</f>
        <v>5893.5</v>
      </c>
      <c r="E214" s="155">
        <f>E215+E216</f>
        <v>5893.5</v>
      </c>
      <c r="F214" s="155"/>
      <c r="G214" s="155"/>
      <c r="H214" s="155"/>
      <c r="I214" s="155"/>
      <c r="J214" s="155"/>
      <c r="K214" s="236">
        <f t="shared" si="60"/>
        <v>5893.5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</row>
    <row r="215" spans="1:44" s="8" customFormat="1" ht="32.25" customHeight="1">
      <c r="A215" s="24" t="s">
        <v>242</v>
      </c>
      <c r="B215" s="72" t="s">
        <v>595</v>
      </c>
      <c r="C215" s="153" t="s">
        <v>56</v>
      </c>
      <c r="D215" s="158">
        <v>5367.5</v>
      </c>
      <c r="E215" s="155">
        <v>5870</v>
      </c>
      <c r="F215" s="155"/>
      <c r="G215" s="155"/>
      <c r="H215" s="155"/>
      <c r="I215" s="155"/>
      <c r="J215" s="155"/>
      <c r="K215" s="236">
        <f t="shared" si="60"/>
        <v>5367.5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</row>
    <row r="216" spans="1:44" s="8" customFormat="1" ht="16.5" customHeight="1">
      <c r="A216" s="93" t="s">
        <v>18</v>
      </c>
      <c r="B216" s="72" t="s">
        <v>595</v>
      </c>
      <c r="C216" s="153" t="s">
        <v>19</v>
      </c>
      <c r="D216" s="158">
        <v>21.5</v>
      </c>
      <c r="E216" s="155">
        <v>23.5</v>
      </c>
      <c r="F216" s="155"/>
      <c r="G216" s="155"/>
      <c r="H216" s="155"/>
      <c r="I216" s="155"/>
      <c r="J216" s="155"/>
      <c r="K216" s="236">
        <f t="shared" si="60"/>
        <v>21.5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</row>
    <row r="217" spans="1:44" s="96" customFormat="1" ht="29.25" customHeight="1">
      <c r="A217" s="43" t="s">
        <v>744</v>
      </c>
      <c r="B217" s="36" t="s">
        <v>546</v>
      </c>
      <c r="C217" s="153"/>
      <c r="D217" s="154">
        <f>D218+D229+D232+D239</f>
        <v>165</v>
      </c>
      <c r="E217" s="154">
        <f>E218+E229+E232+E239</f>
        <v>165</v>
      </c>
      <c r="F217" s="155"/>
      <c r="G217" s="157"/>
      <c r="H217" s="157"/>
      <c r="I217" s="157"/>
      <c r="J217" s="157"/>
      <c r="K217" s="245">
        <f t="shared" si="60"/>
        <v>165</v>
      </c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</row>
    <row r="218" spans="1:44" s="96" customFormat="1" ht="15" customHeight="1">
      <c r="A218" s="24" t="s">
        <v>550</v>
      </c>
      <c r="B218" s="25" t="s">
        <v>547</v>
      </c>
      <c r="C218" s="153"/>
      <c r="D218" s="158">
        <f>D219+D221+D223+D225+D227</f>
        <v>100</v>
      </c>
      <c r="E218" s="158">
        <f>E219+E221+E223+E225+E227</f>
        <v>100</v>
      </c>
      <c r="F218" s="155"/>
      <c r="G218" s="155"/>
      <c r="H218" s="155"/>
      <c r="I218" s="155"/>
      <c r="J218" s="155">
        <v>-20</v>
      </c>
      <c r="K218" s="236">
        <f t="shared" si="60"/>
        <v>80</v>
      </c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</row>
    <row r="219" spans="1:44" s="96" customFormat="1" ht="48" customHeight="1">
      <c r="A219" s="222" t="s">
        <v>551</v>
      </c>
      <c r="B219" s="72" t="s">
        <v>548</v>
      </c>
      <c r="C219" s="153"/>
      <c r="D219" s="158">
        <f t="shared" ref="D219:D224" si="72">E219</f>
        <v>50</v>
      </c>
      <c r="E219" s="156">
        <v>50</v>
      </c>
      <c r="F219" s="154"/>
      <c r="G219" s="154"/>
      <c r="H219" s="154"/>
      <c r="I219" s="154"/>
      <c r="J219" s="154">
        <v>-20</v>
      </c>
      <c r="K219" s="236">
        <f t="shared" si="60"/>
        <v>30</v>
      </c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</row>
    <row r="220" spans="1:44" s="96" customFormat="1" ht="17.25" customHeight="1">
      <c r="A220" s="101" t="s">
        <v>104</v>
      </c>
      <c r="B220" s="72" t="s">
        <v>549</v>
      </c>
      <c r="C220" s="153" t="s">
        <v>16</v>
      </c>
      <c r="D220" s="158">
        <f t="shared" si="72"/>
        <v>50</v>
      </c>
      <c r="E220" s="156">
        <v>50</v>
      </c>
      <c r="F220" s="155"/>
      <c r="G220" s="155"/>
      <c r="H220" s="155"/>
      <c r="I220" s="155"/>
      <c r="J220" s="155">
        <v>-20</v>
      </c>
      <c r="K220" s="236">
        <f t="shared" si="60"/>
        <v>30</v>
      </c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</row>
    <row r="221" spans="1:44" s="96" customFormat="1" ht="30.75" customHeight="1">
      <c r="A221" s="27" t="s">
        <v>554</v>
      </c>
      <c r="B221" s="25" t="s">
        <v>552</v>
      </c>
      <c r="C221" s="153"/>
      <c r="D221" s="158">
        <f t="shared" si="72"/>
        <v>10</v>
      </c>
      <c r="E221" s="155">
        <v>10</v>
      </c>
      <c r="F221" s="155"/>
      <c r="G221" s="155"/>
      <c r="H221" s="155"/>
      <c r="I221" s="155"/>
      <c r="J221" s="155"/>
      <c r="K221" s="236">
        <f t="shared" si="60"/>
        <v>10</v>
      </c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</row>
    <row r="222" spans="1:44" s="96" customFormat="1" ht="13.5" customHeight="1">
      <c r="A222" s="24" t="s">
        <v>104</v>
      </c>
      <c r="B222" s="25" t="s">
        <v>553</v>
      </c>
      <c r="C222" s="153" t="s">
        <v>16</v>
      </c>
      <c r="D222" s="158">
        <f t="shared" si="72"/>
        <v>10</v>
      </c>
      <c r="E222" s="155">
        <v>10</v>
      </c>
      <c r="F222" s="155"/>
      <c r="G222" s="155"/>
      <c r="H222" s="155"/>
      <c r="I222" s="155"/>
      <c r="J222" s="155"/>
      <c r="K222" s="236">
        <f t="shared" si="60"/>
        <v>10</v>
      </c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</row>
    <row r="223" spans="1:44" s="96" customFormat="1" ht="59.25" customHeight="1">
      <c r="A223" s="121" t="s">
        <v>557</v>
      </c>
      <c r="B223" s="97" t="s">
        <v>555</v>
      </c>
      <c r="C223" s="153"/>
      <c r="D223" s="158">
        <f t="shared" si="72"/>
        <v>2</v>
      </c>
      <c r="E223" s="158">
        <v>2</v>
      </c>
      <c r="F223" s="154"/>
      <c r="G223" s="154"/>
      <c r="H223" s="154"/>
      <c r="I223" s="154"/>
      <c r="J223" s="154"/>
      <c r="K223" s="236">
        <f t="shared" si="60"/>
        <v>2</v>
      </c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</row>
    <row r="224" spans="1:44" s="96" customFormat="1" ht="19.5" customHeight="1">
      <c r="A224" s="24" t="s">
        <v>104</v>
      </c>
      <c r="B224" s="97" t="s">
        <v>556</v>
      </c>
      <c r="C224" s="153" t="s">
        <v>16</v>
      </c>
      <c r="D224" s="158">
        <f t="shared" si="72"/>
        <v>2</v>
      </c>
      <c r="E224" s="158">
        <v>2</v>
      </c>
      <c r="F224" s="154"/>
      <c r="G224" s="154"/>
      <c r="H224" s="154"/>
      <c r="I224" s="154"/>
      <c r="J224" s="154"/>
      <c r="K224" s="236">
        <f t="shared" si="60"/>
        <v>2</v>
      </c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</row>
    <row r="225" spans="1:44" s="96" customFormat="1" ht="42.75" customHeight="1">
      <c r="A225" s="133" t="s">
        <v>560</v>
      </c>
      <c r="B225" s="97" t="s">
        <v>558</v>
      </c>
      <c r="C225" s="153"/>
      <c r="D225" s="158">
        <f>E225</f>
        <v>35</v>
      </c>
      <c r="E225" s="207">
        <v>35</v>
      </c>
      <c r="F225" s="158"/>
      <c r="G225" s="158"/>
      <c r="H225" s="158"/>
      <c r="I225" s="158"/>
      <c r="J225" s="158"/>
      <c r="K225" s="236">
        <f t="shared" si="60"/>
        <v>35</v>
      </c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</row>
    <row r="226" spans="1:44" s="8" customFormat="1" ht="20.25" customHeight="1">
      <c r="A226" s="121" t="s">
        <v>104</v>
      </c>
      <c r="B226" s="72" t="s">
        <v>559</v>
      </c>
      <c r="C226" s="153" t="s">
        <v>16</v>
      </c>
      <c r="D226" s="158">
        <f>E226</f>
        <v>35</v>
      </c>
      <c r="E226" s="207">
        <v>35</v>
      </c>
      <c r="F226" s="207"/>
      <c r="G226" s="207"/>
      <c r="H226" s="158"/>
      <c r="I226" s="158"/>
      <c r="J226" s="158"/>
      <c r="K226" s="236">
        <f t="shared" si="60"/>
        <v>35</v>
      </c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</row>
    <row r="227" spans="1:44" s="8" customFormat="1" ht="45" customHeight="1">
      <c r="A227" s="210" t="s">
        <v>569</v>
      </c>
      <c r="B227" s="152" t="s">
        <v>561</v>
      </c>
      <c r="C227" s="153"/>
      <c r="D227" s="158">
        <f>E227</f>
        <v>3</v>
      </c>
      <c r="E227" s="77">
        <v>3</v>
      </c>
      <c r="F227" s="154"/>
      <c r="G227" s="154"/>
      <c r="H227" s="154"/>
      <c r="I227" s="154"/>
      <c r="J227" s="154"/>
      <c r="K227" s="236">
        <f t="shared" si="60"/>
        <v>3</v>
      </c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</row>
    <row r="228" spans="1:44" s="8" customFormat="1" ht="18" customHeight="1">
      <c r="A228" s="121" t="s">
        <v>104</v>
      </c>
      <c r="B228" s="152" t="s">
        <v>562</v>
      </c>
      <c r="C228" s="153" t="s">
        <v>16</v>
      </c>
      <c r="D228" s="158">
        <f>E228</f>
        <v>3</v>
      </c>
      <c r="E228" s="77">
        <v>3</v>
      </c>
      <c r="F228" s="77"/>
      <c r="G228" s="77"/>
      <c r="H228" s="154"/>
      <c r="I228" s="154"/>
      <c r="J228" s="154"/>
      <c r="K228" s="236">
        <f t="shared" si="60"/>
        <v>3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</row>
    <row r="229" spans="1:44" s="96" customFormat="1" ht="33" customHeight="1">
      <c r="A229" s="66" t="s">
        <v>570</v>
      </c>
      <c r="B229" s="25" t="s">
        <v>563</v>
      </c>
      <c r="C229" s="153"/>
      <c r="D229" s="158">
        <f t="shared" ref="D229:D230" si="73">E229</f>
        <v>5</v>
      </c>
      <c r="E229" s="155">
        <v>5</v>
      </c>
      <c r="F229" s="156"/>
      <c r="G229" s="156"/>
      <c r="H229" s="156"/>
      <c r="I229" s="156"/>
      <c r="J229" s="156">
        <v>5</v>
      </c>
      <c r="K229" s="236">
        <f t="shared" si="60"/>
        <v>10</v>
      </c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</row>
    <row r="230" spans="1:44" s="96" customFormat="1" ht="48" customHeight="1">
      <c r="A230" s="27" t="s">
        <v>571</v>
      </c>
      <c r="B230" s="25" t="s">
        <v>564</v>
      </c>
      <c r="C230" s="153"/>
      <c r="D230" s="158">
        <f t="shared" si="73"/>
        <v>5</v>
      </c>
      <c r="E230" s="155">
        <v>5</v>
      </c>
      <c r="F230" s="156"/>
      <c r="G230" s="156"/>
      <c r="H230" s="156"/>
      <c r="I230" s="156"/>
      <c r="J230" s="156">
        <v>5</v>
      </c>
      <c r="K230" s="236">
        <f t="shared" si="60"/>
        <v>10</v>
      </c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</row>
    <row r="231" spans="1:44" s="96" customFormat="1" ht="17.25" customHeight="1">
      <c r="A231" s="27" t="s">
        <v>104</v>
      </c>
      <c r="B231" s="25" t="s">
        <v>565</v>
      </c>
      <c r="C231" s="153" t="s">
        <v>16</v>
      </c>
      <c r="D231" s="158">
        <f>E231</f>
        <v>5</v>
      </c>
      <c r="E231" s="155">
        <v>5</v>
      </c>
      <c r="F231" s="156"/>
      <c r="G231" s="156"/>
      <c r="H231" s="156"/>
      <c r="I231" s="156"/>
      <c r="J231" s="156">
        <v>5</v>
      </c>
      <c r="K231" s="236">
        <f t="shared" si="60"/>
        <v>10</v>
      </c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</row>
    <row r="232" spans="1:44" s="96" customFormat="1" ht="27.75" customHeight="1">
      <c r="A232" s="24" t="s">
        <v>572</v>
      </c>
      <c r="B232" s="25" t="s">
        <v>566</v>
      </c>
      <c r="C232" s="153"/>
      <c r="D232" s="158">
        <f>D233+D235+D237</f>
        <v>15</v>
      </c>
      <c r="E232" s="158">
        <f>E233+E235+E237</f>
        <v>15</v>
      </c>
      <c r="F232" s="156"/>
      <c r="G232" s="156"/>
      <c r="H232" s="156"/>
      <c r="I232" s="156"/>
      <c r="J232" s="156">
        <v>15</v>
      </c>
      <c r="K232" s="236">
        <f t="shared" si="60"/>
        <v>30</v>
      </c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</row>
    <row r="233" spans="1:44" s="96" customFormat="1" ht="56.25" customHeight="1">
      <c r="A233" s="32" t="s">
        <v>573</v>
      </c>
      <c r="B233" s="25" t="s">
        <v>567</v>
      </c>
      <c r="C233" s="153"/>
      <c r="D233" s="158">
        <f t="shared" ref="D233" si="74">E233</f>
        <v>9</v>
      </c>
      <c r="E233" s="156">
        <v>9</v>
      </c>
      <c r="F233" s="155"/>
      <c r="G233" s="156"/>
      <c r="H233" s="156"/>
      <c r="I233" s="156"/>
      <c r="J233" s="156">
        <v>15</v>
      </c>
      <c r="K233" s="236">
        <f t="shared" si="60"/>
        <v>24</v>
      </c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</row>
    <row r="234" spans="1:44" s="96" customFormat="1" ht="17.25" customHeight="1">
      <c r="A234" s="24" t="s">
        <v>104</v>
      </c>
      <c r="B234" s="25" t="s">
        <v>568</v>
      </c>
      <c r="C234" s="153" t="s">
        <v>16</v>
      </c>
      <c r="D234" s="158">
        <f>E234</f>
        <v>9</v>
      </c>
      <c r="E234" s="156">
        <v>9</v>
      </c>
      <c r="F234" s="155"/>
      <c r="G234" s="156"/>
      <c r="H234" s="156"/>
      <c r="I234" s="156"/>
      <c r="J234" s="156">
        <v>15</v>
      </c>
      <c r="K234" s="236">
        <f t="shared" si="60"/>
        <v>24</v>
      </c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</row>
    <row r="235" spans="1:44" s="96" customFormat="1" ht="59.25" customHeight="1">
      <c r="A235" s="133" t="s">
        <v>576</v>
      </c>
      <c r="B235" s="97" t="s">
        <v>574</v>
      </c>
      <c r="C235" s="153"/>
      <c r="D235" s="158">
        <f>E235</f>
        <v>4</v>
      </c>
      <c r="E235" s="158">
        <v>4</v>
      </c>
      <c r="F235" s="158"/>
      <c r="G235" s="158"/>
      <c r="H235" s="158"/>
      <c r="I235" s="158"/>
      <c r="J235" s="158"/>
      <c r="K235" s="236">
        <f t="shared" si="60"/>
        <v>4</v>
      </c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</row>
    <row r="236" spans="1:44" s="96" customFormat="1" ht="22.5" customHeight="1">
      <c r="A236" s="24" t="s">
        <v>104</v>
      </c>
      <c r="B236" s="97" t="s">
        <v>575</v>
      </c>
      <c r="C236" s="153" t="s">
        <v>16</v>
      </c>
      <c r="D236" s="158">
        <f>E236</f>
        <v>4</v>
      </c>
      <c r="E236" s="158">
        <v>4</v>
      </c>
      <c r="F236" s="158"/>
      <c r="G236" s="158"/>
      <c r="H236" s="158"/>
      <c r="I236" s="158"/>
      <c r="J236" s="158"/>
      <c r="K236" s="236">
        <f t="shared" si="60"/>
        <v>4</v>
      </c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</row>
    <row r="237" spans="1:44" s="96" customFormat="1" ht="65.25" customHeight="1">
      <c r="A237" s="62" t="s">
        <v>579</v>
      </c>
      <c r="B237" s="25" t="s">
        <v>577</v>
      </c>
      <c r="C237" s="153"/>
      <c r="D237" s="158">
        <f>E237</f>
        <v>2</v>
      </c>
      <c r="E237" s="158">
        <v>2</v>
      </c>
      <c r="F237" s="155"/>
      <c r="G237" s="155"/>
      <c r="H237" s="155"/>
      <c r="I237" s="155"/>
      <c r="J237" s="155"/>
      <c r="K237" s="236">
        <f t="shared" si="60"/>
        <v>2</v>
      </c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</row>
    <row r="238" spans="1:44" s="96" customFormat="1" ht="18.75" customHeight="1">
      <c r="A238" s="101" t="s">
        <v>104</v>
      </c>
      <c r="B238" s="72" t="s">
        <v>578</v>
      </c>
      <c r="C238" s="153" t="s">
        <v>16</v>
      </c>
      <c r="D238" s="158">
        <f>E238</f>
        <v>2</v>
      </c>
      <c r="E238" s="158">
        <v>2</v>
      </c>
      <c r="F238" s="154"/>
      <c r="G238" s="154"/>
      <c r="H238" s="154"/>
      <c r="I238" s="154"/>
      <c r="J238" s="154"/>
      <c r="K238" s="236">
        <f t="shared" ref="K238:K312" si="75">D238+J238</f>
        <v>2</v>
      </c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</row>
    <row r="239" spans="1:44" s="96" customFormat="1" ht="45" customHeight="1">
      <c r="A239" s="101" t="s">
        <v>585</v>
      </c>
      <c r="B239" s="72" t="s">
        <v>580</v>
      </c>
      <c r="C239" s="153"/>
      <c r="D239" s="158">
        <v>45</v>
      </c>
      <c r="E239" s="155">
        <v>45</v>
      </c>
      <c r="F239" s="155"/>
      <c r="G239" s="155"/>
      <c r="H239" s="155"/>
      <c r="I239" s="155"/>
      <c r="J239" s="155"/>
      <c r="K239" s="236">
        <f t="shared" si="75"/>
        <v>45</v>
      </c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</row>
    <row r="240" spans="1:44" s="96" customFormat="1" ht="72" customHeight="1">
      <c r="A240" s="24" t="s">
        <v>586</v>
      </c>
      <c r="B240" s="25" t="s">
        <v>581</v>
      </c>
      <c r="C240" s="153"/>
      <c r="D240" s="158">
        <v>40</v>
      </c>
      <c r="E240" s="155">
        <v>40</v>
      </c>
      <c r="F240" s="155"/>
      <c r="G240" s="155"/>
      <c r="H240" s="155"/>
      <c r="I240" s="155"/>
      <c r="J240" s="155"/>
      <c r="K240" s="236">
        <f t="shared" si="75"/>
        <v>40</v>
      </c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</row>
    <row r="241" spans="1:44" s="96" customFormat="1" ht="16.5" customHeight="1">
      <c r="A241" s="24" t="s">
        <v>104</v>
      </c>
      <c r="B241" s="25" t="s">
        <v>582</v>
      </c>
      <c r="C241" s="153" t="s">
        <v>16</v>
      </c>
      <c r="D241" s="158">
        <v>40</v>
      </c>
      <c r="E241" s="155">
        <v>40</v>
      </c>
      <c r="F241" s="155"/>
      <c r="G241" s="155"/>
      <c r="H241" s="155"/>
      <c r="I241" s="155"/>
      <c r="J241" s="157"/>
      <c r="K241" s="236">
        <f t="shared" si="75"/>
        <v>40</v>
      </c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</row>
    <row r="242" spans="1:44" s="96" customFormat="1" ht="59.25" customHeight="1">
      <c r="A242" s="203" t="s">
        <v>587</v>
      </c>
      <c r="B242" s="25" t="s">
        <v>583</v>
      </c>
      <c r="C242" s="153"/>
      <c r="D242" s="158">
        <v>5</v>
      </c>
      <c r="E242" s="158">
        <v>5</v>
      </c>
      <c r="F242" s="154"/>
      <c r="G242" s="154"/>
      <c r="H242" s="154"/>
      <c r="I242" s="154"/>
      <c r="J242" s="154"/>
      <c r="K242" s="236">
        <f t="shared" si="75"/>
        <v>5</v>
      </c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</row>
    <row r="243" spans="1:44" s="96" customFormat="1">
      <c r="A243" s="24" t="s">
        <v>104</v>
      </c>
      <c r="B243" s="25" t="s">
        <v>584</v>
      </c>
      <c r="C243" s="153" t="s">
        <v>16</v>
      </c>
      <c r="D243" s="158">
        <v>5</v>
      </c>
      <c r="E243" s="158">
        <v>5</v>
      </c>
      <c r="F243" s="154"/>
      <c r="G243" s="154"/>
      <c r="H243" s="154"/>
      <c r="I243" s="154"/>
      <c r="J243" s="154"/>
      <c r="K243" s="236">
        <f t="shared" si="75"/>
        <v>5</v>
      </c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</row>
    <row r="244" spans="1:44" s="96" customFormat="1" ht="60.75" customHeight="1">
      <c r="A244" s="246" t="s">
        <v>591</v>
      </c>
      <c r="B244" s="36" t="s">
        <v>588</v>
      </c>
      <c r="C244" s="19"/>
      <c r="D244" s="157">
        <v>176</v>
      </c>
      <c r="E244" s="157">
        <v>176</v>
      </c>
      <c r="F244" s="154"/>
      <c r="G244" s="154"/>
      <c r="H244" s="154"/>
      <c r="I244" s="154"/>
      <c r="J244" s="154"/>
      <c r="K244" s="245">
        <f t="shared" si="75"/>
        <v>176</v>
      </c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</row>
    <row r="245" spans="1:44" s="96" customFormat="1" ht="28.5" customHeight="1">
      <c r="A245" s="24" t="s">
        <v>592</v>
      </c>
      <c r="B245" s="25" t="s">
        <v>589</v>
      </c>
      <c r="C245" s="153"/>
      <c r="D245" s="155">
        <v>176</v>
      </c>
      <c r="E245" s="155">
        <v>176</v>
      </c>
      <c r="F245" s="154"/>
      <c r="G245" s="154"/>
      <c r="H245" s="154"/>
      <c r="I245" s="154"/>
      <c r="J245" s="158"/>
      <c r="K245" s="236">
        <f t="shared" si="75"/>
        <v>176</v>
      </c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</row>
    <row r="246" spans="1:44" s="96" customFormat="1" ht="17.25" customHeight="1">
      <c r="A246" s="224" t="s">
        <v>104</v>
      </c>
      <c r="B246" s="202" t="s">
        <v>590</v>
      </c>
      <c r="C246" s="153"/>
      <c r="D246" s="155">
        <v>176</v>
      </c>
      <c r="E246" s="155">
        <v>176</v>
      </c>
      <c r="F246" s="154"/>
      <c r="G246" s="154"/>
      <c r="H246" s="154"/>
      <c r="I246" s="154"/>
      <c r="J246" s="158"/>
      <c r="K246" s="236">
        <f t="shared" si="75"/>
        <v>176</v>
      </c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</row>
    <row r="247" spans="1:44" s="96" customFormat="1" ht="27" customHeight="1">
      <c r="A247" s="24" t="s">
        <v>593</v>
      </c>
      <c r="B247" s="202" t="s">
        <v>590</v>
      </c>
      <c r="C247" s="153" t="s">
        <v>56</v>
      </c>
      <c r="D247" s="155">
        <v>176</v>
      </c>
      <c r="E247" s="155">
        <v>176</v>
      </c>
      <c r="F247" s="155"/>
      <c r="G247" s="155"/>
      <c r="H247" s="155"/>
      <c r="I247" s="155"/>
      <c r="J247" s="155"/>
      <c r="K247" s="236">
        <f t="shared" si="75"/>
        <v>176</v>
      </c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</row>
    <row r="248" spans="1:44" s="96" customFormat="1" ht="27" customHeight="1">
      <c r="A248" s="231" t="s">
        <v>752</v>
      </c>
      <c r="B248" s="232" t="s">
        <v>750</v>
      </c>
      <c r="C248" s="19"/>
      <c r="D248" s="154">
        <f t="shared" ref="D248:D249" si="76">E248</f>
        <v>130</v>
      </c>
      <c r="E248" s="157">
        <v>130</v>
      </c>
      <c r="F248" s="155"/>
      <c r="G248" s="155"/>
      <c r="H248" s="155"/>
      <c r="I248" s="155"/>
      <c r="J248" s="155"/>
      <c r="K248" s="245">
        <f t="shared" ref="K248:K250" si="77">D248+J248</f>
        <v>130</v>
      </c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</row>
    <row r="249" spans="1:44" s="96" customFormat="1" ht="27" customHeight="1">
      <c r="A249" s="251" t="s">
        <v>753</v>
      </c>
      <c r="B249" s="202" t="s">
        <v>213</v>
      </c>
      <c r="C249" s="153"/>
      <c r="D249" s="158">
        <f t="shared" si="76"/>
        <v>130</v>
      </c>
      <c r="E249" s="155">
        <v>130</v>
      </c>
      <c r="F249" s="155"/>
      <c r="G249" s="155"/>
      <c r="H249" s="155"/>
      <c r="I249" s="155"/>
      <c r="J249" s="155"/>
      <c r="K249" s="236">
        <f t="shared" si="77"/>
        <v>130</v>
      </c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</row>
    <row r="250" spans="1:44" s="96" customFormat="1" ht="27" customHeight="1">
      <c r="A250" s="24" t="s">
        <v>104</v>
      </c>
      <c r="B250" s="202" t="s">
        <v>751</v>
      </c>
      <c r="C250" s="153" t="s">
        <v>16</v>
      </c>
      <c r="D250" s="158">
        <f>E250</f>
        <v>130</v>
      </c>
      <c r="E250" s="155">
        <v>130</v>
      </c>
      <c r="F250" s="155"/>
      <c r="G250" s="155"/>
      <c r="H250" s="155"/>
      <c r="I250" s="155"/>
      <c r="J250" s="155"/>
      <c r="K250" s="236">
        <f t="shared" si="77"/>
        <v>130</v>
      </c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</row>
    <row r="251" spans="1:44" s="96" customFormat="1" ht="53.25" customHeight="1">
      <c r="A251" s="231" t="s">
        <v>677</v>
      </c>
      <c r="B251" s="232" t="s">
        <v>201</v>
      </c>
      <c r="C251" s="153"/>
      <c r="D251" s="154">
        <v>5135</v>
      </c>
      <c r="E251" s="157">
        <v>5135</v>
      </c>
      <c r="F251" s="157"/>
      <c r="G251" s="157"/>
      <c r="H251" s="157"/>
      <c r="I251" s="157"/>
      <c r="J251" s="157"/>
      <c r="K251" s="245">
        <f t="shared" si="75"/>
        <v>5135</v>
      </c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</row>
    <row r="252" spans="1:44" s="96" customFormat="1" ht="36.75" customHeight="1">
      <c r="A252" s="24" t="s">
        <v>678</v>
      </c>
      <c r="B252" s="202" t="s">
        <v>675</v>
      </c>
      <c r="C252" s="153"/>
      <c r="D252" s="158">
        <v>5135</v>
      </c>
      <c r="E252" s="155">
        <v>5135</v>
      </c>
      <c r="F252" s="155"/>
      <c r="G252" s="155"/>
      <c r="H252" s="155"/>
      <c r="I252" s="155"/>
      <c r="J252" s="155"/>
      <c r="K252" s="236">
        <f t="shared" si="75"/>
        <v>5135</v>
      </c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</row>
    <row r="253" spans="1:44" s="96" customFormat="1" ht="18" customHeight="1">
      <c r="A253" s="24" t="s">
        <v>104</v>
      </c>
      <c r="B253" s="202" t="s">
        <v>676</v>
      </c>
      <c r="C253" s="153" t="s">
        <v>16</v>
      </c>
      <c r="D253" s="158">
        <v>5135</v>
      </c>
      <c r="E253" s="155">
        <v>5135</v>
      </c>
      <c r="F253" s="155"/>
      <c r="G253" s="155"/>
      <c r="H253" s="155"/>
      <c r="I253" s="155"/>
      <c r="J253" s="155"/>
      <c r="K253" s="236">
        <f t="shared" si="75"/>
        <v>5135</v>
      </c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</row>
    <row r="254" spans="1:44" s="96" customFormat="1" ht="18" customHeight="1">
      <c r="A254" s="24" t="s">
        <v>104</v>
      </c>
      <c r="B254" s="202" t="s">
        <v>676</v>
      </c>
      <c r="C254" s="153" t="s">
        <v>36</v>
      </c>
      <c r="D254" s="158"/>
      <c r="E254" s="155"/>
      <c r="F254" s="155"/>
      <c r="G254" s="155"/>
      <c r="H254" s="155"/>
      <c r="I254" s="155"/>
      <c r="J254" s="155"/>
      <c r="K254" s="236">
        <f t="shared" ref="K254" si="78">D254+J254</f>
        <v>0</v>
      </c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</row>
    <row r="255" spans="1:44" s="96" customFormat="1" ht="50.25" customHeight="1">
      <c r="A255" s="230" t="s">
        <v>597</v>
      </c>
      <c r="B255" s="36" t="s">
        <v>223</v>
      </c>
      <c r="C255" s="19"/>
      <c r="D255" s="154">
        <f t="shared" ref="D255:D256" si="79">E255</f>
        <v>30</v>
      </c>
      <c r="E255" s="157">
        <v>30</v>
      </c>
      <c r="F255" s="155"/>
      <c r="G255" s="155"/>
      <c r="H255" s="155"/>
      <c r="I255" s="155"/>
      <c r="J255" s="155"/>
      <c r="K255" s="245">
        <f t="shared" si="75"/>
        <v>30</v>
      </c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</row>
    <row r="256" spans="1:44" s="96" customFormat="1" ht="30" customHeight="1">
      <c r="A256" s="24" t="s">
        <v>593</v>
      </c>
      <c r="B256" s="202" t="s">
        <v>598</v>
      </c>
      <c r="C256" s="153"/>
      <c r="D256" s="158">
        <f t="shared" si="79"/>
        <v>30</v>
      </c>
      <c r="E256" s="155">
        <v>30</v>
      </c>
      <c r="F256" s="155"/>
      <c r="G256" s="155"/>
      <c r="H256" s="155"/>
      <c r="I256" s="155"/>
      <c r="J256" s="155"/>
      <c r="K256" s="236">
        <f t="shared" si="75"/>
        <v>30</v>
      </c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</row>
    <row r="257" spans="1:44" s="96" customFormat="1" ht="15" customHeight="1">
      <c r="A257" s="224" t="s">
        <v>104</v>
      </c>
      <c r="B257" s="25" t="s">
        <v>599</v>
      </c>
      <c r="C257" s="153" t="s">
        <v>56</v>
      </c>
      <c r="D257" s="158">
        <f>E257</f>
        <v>30</v>
      </c>
      <c r="E257" s="155">
        <v>30</v>
      </c>
      <c r="F257" s="155"/>
      <c r="G257" s="155"/>
      <c r="H257" s="155"/>
      <c r="I257" s="155"/>
      <c r="J257" s="155"/>
      <c r="K257" s="236">
        <f t="shared" si="75"/>
        <v>30</v>
      </c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</row>
    <row r="258" spans="1:44" s="96" customFormat="1" ht="18.75" customHeight="1">
      <c r="A258" s="242" t="s">
        <v>426</v>
      </c>
      <c r="B258" s="202" t="s">
        <v>428</v>
      </c>
      <c r="C258" s="153" t="s">
        <v>427</v>
      </c>
      <c r="D258" s="154"/>
      <c r="E258" s="155"/>
      <c r="F258" s="155"/>
      <c r="G258" s="155"/>
      <c r="H258" s="155"/>
      <c r="I258" s="155"/>
      <c r="J258" s="155"/>
      <c r="K258" s="236">
        <f t="shared" si="75"/>
        <v>0</v>
      </c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</row>
    <row r="259" spans="1:44" s="96" customFormat="1" ht="48.75" customHeight="1">
      <c r="A259" s="49" t="s">
        <v>745</v>
      </c>
      <c r="B259" s="36" t="s">
        <v>165</v>
      </c>
      <c r="C259" s="153"/>
      <c r="D259" s="154">
        <f>E259</f>
        <v>260</v>
      </c>
      <c r="E259" s="157">
        <f>E260+E262+E264</f>
        <v>260</v>
      </c>
      <c r="F259" s="155"/>
      <c r="G259" s="155"/>
      <c r="H259" s="155"/>
      <c r="I259" s="155"/>
      <c r="J259" s="155"/>
      <c r="K259" s="245">
        <f t="shared" si="75"/>
        <v>260</v>
      </c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</row>
    <row r="260" spans="1:44" s="96" customFormat="1" ht="18" customHeight="1">
      <c r="A260" s="222" t="s">
        <v>600</v>
      </c>
      <c r="B260" s="202" t="s">
        <v>601</v>
      </c>
      <c r="C260" s="153"/>
      <c r="D260" s="158">
        <v>140</v>
      </c>
      <c r="E260" s="155">
        <v>170</v>
      </c>
      <c r="F260" s="155"/>
      <c r="G260" s="155"/>
      <c r="H260" s="155"/>
      <c r="I260" s="155"/>
      <c r="J260" s="155"/>
      <c r="K260" s="236">
        <f t="shared" si="75"/>
        <v>140</v>
      </c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</row>
    <row r="261" spans="1:44" s="96" customFormat="1" ht="18" customHeight="1">
      <c r="A261" s="224" t="s">
        <v>104</v>
      </c>
      <c r="B261" s="202" t="s">
        <v>602</v>
      </c>
      <c r="C261" s="153" t="s">
        <v>16</v>
      </c>
      <c r="D261" s="158">
        <f>E261</f>
        <v>170</v>
      </c>
      <c r="E261" s="155">
        <v>170</v>
      </c>
      <c r="F261" s="155"/>
      <c r="G261" s="155"/>
      <c r="H261" s="155"/>
      <c r="I261" s="155"/>
      <c r="J261" s="155"/>
      <c r="K261" s="236">
        <f t="shared" si="75"/>
        <v>170</v>
      </c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</row>
    <row r="262" spans="1:44" s="96" customFormat="1" ht="16.5" customHeight="1">
      <c r="A262" s="222" t="s">
        <v>746</v>
      </c>
      <c r="B262" s="202" t="s">
        <v>747</v>
      </c>
      <c r="C262" s="153"/>
      <c r="D262" s="158">
        <f>E262</f>
        <v>20</v>
      </c>
      <c r="E262" s="155">
        <v>20</v>
      </c>
      <c r="F262" s="155"/>
      <c r="G262" s="155"/>
      <c r="H262" s="155"/>
      <c r="I262" s="155"/>
      <c r="J262" s="155"/>
      <c r="K262" s="236">
        <f t="shared" si="75"/>
        <v>20</v>
      </c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</row>
    <row r="263" spans="1:44" s="96" customFormat="1" ht="17.25" customHeight="1">
      <c r="A263" s="224" t="s">
        <v>104</v>
      </c>
      <c r="B263" s="25" t="s">
        <v>748</v>
      </c>
      <c r="C263" s="153" t="s">
        <v>56</v>
      </c>
      <c r="D263" s="158">
        <f>E263</f>
        <v>20</v>
      </c>
      <c r="E263" s="155">
        <v>20</v>
      </c>
      <c r="F263" s="157"/>
      <c r="G263" s="157"/>
      <c r="H263" s="157"/>
      <c r="I263" s="157"/>
      <c r="J263" s="155"/>
      <c r="K263" s="236">
        <f t="shared" si="75"/>
        <v>20</v>
      </c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</row>
    <row r="264" spans="1:44" s="8" customFormat="1" ht="33" customHeight="1">
      <c r="A264" s="16" t="s">
        <v>603</v>
      </c>
      <c r="B264" s="25" t="s">
        <v>604</v>
      </c>
      <c r="C264" s="153"/>
      <c r="D264" s="158">
        <f>E264</f>
        <v>70</v>
      </c>
      <c r="E264" s="158">
        <v>70</v>
      </c>
      <c r="F264" s="158"/>
      <c r="G264" s="158"/>
      <c r="H264" s="158"/>
      <c r="I264" s="158"/>
      <c r="J264" s="158"/>
      <c r="K264" s="236">
        <f t="shared" si="75"/>
        <v>70</v>
      </c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</row>
    <row r="265" spans="1:44" s="8" customFormat="1" ht="18" customHeight="1">
      <c r="A265" s="224" t="s">
        <v>104</v>
      </c>
      <c r="B265" s="25" t="s">
        <v>605</v>
      </c>
      <c r="C265" s="153" t="s">
        <v>36</v>
      </c>
      <c r="D265" s="158">
        <f>E265</f>
        <v>70</v>
      </c>
      <c r="E265" s="158">
        <v>70</v>
      </c>
      <c r="F265" s="158"/>
      <c r="G265" s="158"/>
      <c r="H265" s="158"/>
      <c r="I265" s="158"/>
      <c r="J265" s="158"/>
      <c r="K265" s="236">
        <f t="shared" si="75"/>
        <v>70</v>
      </c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</row>
    <row r="266" spans="1:44" s="8" customFormat="1" ht="42" customHeight="1">
      <c r="A266" s="224" t="s">
        <v>721</v>
      </c>
      <c r="B266" s="25" t="s">
        <v>719</v>
      </c>
      <c r="C266" s="153"/>
      <c r="D266" s="158">
        <f>D267</f>
        <v>0</v>
      </c>
      <c r="E266" s="158">
        <f>E267</f>
        <v>0</v>
      </c>
      <c r="F266" s="158"/>
      <c r="G266" s="158"/>
      <c r="H266" s="158"/>
      <c r="I266" s="158"/>
      <c r="J266" s="158"/>
      <c r="K266" s="236">
        <f>D266+J266</f>
        <v>0</v>
      </c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</row>
    <row r="267" spans="1:44" s="8" customFormat="1" ht="18" customHeight="1">
      <c r="A267" s="224" t="s">
        <v>104</v>
      </c>
      <c r="B267" s="25" t="s">
        <v>720</v>
      </c>
      <c r="C267" s="153" t="s">
        <v>16</v>
      </c>
      <c r="D267" s="158">
        <f>E267</f>
        <v>0</v>
      </c>
      <c r="E267" s="158"/>
      <c r="F267" s="158"/>
      <c r="G267" s="158"/>
      <c r="H267" s="158"/>
      <c r="I267" s="158"/>
      <c r="J267" s="158"/>
      <c r="K267" s="236">
        <f>D267+J267</f>
        <v>0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</row>
    <row r="268" spans="1:44" s="8" customFormat="1" ht="42" customHeight="1">
      <c r="A268" s="43" t="s">
        <v>749</v>
      </c>
      <c r="B268" s="36" t="s">
        <v>606</v>
      </c>
      <c r="C268" s="19"/>
      <c r="D268" s="154">
        <f t="shared" ref="D268:D269" si="80">E268</f>
        <v>20</v>
      </c>
      <c r="E268" s="154">
        <v>20</v>
      </c>
      <c r="F268" s="155"/>
      <c r="G268" s="157"/>
      <c r="H268" s="157"/>
      <c r="I268" s="157"/>
      <c r="J268" s="157"/>
      <c r="K268" s="245">
        <f t="shared" si="75"/>
        <v>20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</row>
    <row r="269" spans="1:44" s="8" customFormat="1" ht="35.25" customHeight="1">
      <c r="A269" s="101" t="s">
        <v>609</v>
      </c>
      <c r="B269" s="152" t="s">
        <v>607</v>
      </c>
      <c r="C269" s="153"/>
      <c r="D269" s="158">
        <f t="shared" si="80"/>
        <v>20</v>
      </c>
      <c r="E269" s="158">
        <v>20</v>
      </c>
      <c r="F269" s="154"/>
      <c r="G269" s="154"/>
      <c r="H269" s="154"/>
      <c r="I269" s="154"/>
      <c r="J269" s="155"/>
      <c r="K269" s="236">
        <f t="shared" si="75"/>
        <v>20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</row>
    <row r="270" spans="1:44" s="8" customFormat="1">
      <c r="A270" s="204" t="s">
        <v>104</v>
      </c>
      <c r="B270" s="152" t="s">
        <v>608</v>
      </c>
      <c r="C270" s="153" t="s">
        <v>16</v>
      </c>
      <c r="D270" s="158">
        <f>E270</f>
        <v>20</v>
      </c>
      <c r="E270" s="158">
        <v>20</v>
      </c>
      <c r="F270" s="154"/>
      <c r="G270" s="154"/>
      <c r="H270" s="154"/>
      <c r="I270" s="154"/>
      <c r="J270" s="155"/>
      <c r="K270" s="236">
        <f t="shared" si="75"/>
        <v>20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</row>
    <row r="271" spans="1:44" s="8" customFormat="1" ht="39.75" customHeight="1">
      <c r="A271" s="226" t="s">
        <v>611</v>
      </c>
      <c r="B271" s="225" t="s">
        <v>271</v>
      </c>
      <c r="C271" s="19"/>
      <c r="D271" s="154">
        <f t="shared" ref="D271:D272" si="81">E271</f>
        <v>50</v>
      </c>
      <c r="E271" s="157">
        <v>50</v>
      </c>
      <c r="F271" s="154"/>
      <c r="G271" s="154"/>
      <c r="H271" s="154"/>
      <c r="I271" s="154"/>
      <c r="J271" s="154"/>
      <c r="K271" s="245">
        <f t="shared" si="75"/>
        <v>50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</row>
    <row r="272" spans="1:44" s="8" customFormat="1" ht="27" customHeight="1">
      <c r="A272" s="16" t="s">
        <v>612</v>
      </c>
      <c r="B272" s="152" t="s">
        <v>272</v>
      </c>
      <c r="C272" s="153"/>
      <c r="D272" s="158">
        <f t="shared" si="81"/>
        <v>50</v>
      </c>
      <c r="E272" s="155">
        <v>50</v>
      </c>
      <c r="F272" s="155"/>
      <c r="G272" s="157"/>
      <c r="H272" s="157"/>
      <c r="I272" s="157"/>
      <c r="J272" s="155"/>
      <c r="K272" s="236">
        <f t="shared" si="75"/>
        <v>50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</row>
    <row r="273" spans="1:44" s="96" customFormat="1" ht="16.5" customHeight="1">
      <c r="A273" s="32" t="s">
        <v>104</v>
      </c>
      <c r="B273" s="153" t="s">
        <v>610</v>
      </c>
      <c r="C273" s="153" t="s">
        <v>16</v>
      </c>
      <c r="D273" s="158">
        <f t="shared" ref="D273:D277" si="82">E273</f>
        <v>50</v>
      </c>
      <c r="E273" s="155">
        <v>50</v>
      </c>
      <c r="F273" s="155"/>
      <c r="G273" s="155"/>
      <c r="H273" s="155"/>
      <c r="I273" s="155"/>
      <c r="J273" s="155"/>
      <c r="K273" s="236">
        <f t="shared" si="75"/>
        <v>50</v>
      </c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</row>
    <row r="274" spans="1:44" s="96" customFormat="1" ht="65.25" customHeight="1">
      <c r="A274" s="59" t="s">
        <v>615</v>
      </c>
      <c r="B274" s="36" t="s">
        <v>269</v>
      </c>
      <c r="C274" s="19"/>
      <c r="D274" s="154">
        <f>E274+F274</f>
        <v>66073</v>
      </c>
      <c r="E274" s="157">
        <f>E275+E278</f>
        <v>10505.6</v>
      </c>
      <c r="F274" s="18">
        <f>F275</f>
        <v>55567.4</v>
      </c>
      <c r="G274" s="157"/>
      <c r="H274" s="157"/>
      <c r="I274" s="157"/>
      <c r="J274" s="18">
        <v>4675.7</v>
      </c>
      <c r="K274" s="245">
        <f t="shared" si="75"/>
        <v>70748.7</v>
      </c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</row>
    <row r="275" spans="1:44" s="96" customFormat="1" ht="17.25" customHeight="1">
      <c r="A275" s="32" t="s">
        <v>616</v>
      </c>
      <c r="B275" s="25" t="s">
        <v>613</v>
      </c>
      <c r="C275" s="153"/>
      <c r="D275" s="158">
        <f>E275+F275</f>
        <v>66073</v>
      </c>
      <c r="E275" s="155">
        <f>E276+E277</f>
        <v>10505.6</v>
      </c>
      <c r="F275" s="156">
        <f>F278+F281+F283</f>
        <v>55567.4</v>
      </c>
      <c r="G275" s="157"/>
      <c r="H275" s="157"/>
      <c r="I275" s="157"/>
      <c r="J275" s="156">
        <v>4675.7</v>
      </c>
      <c r="K275" s="236">
        <f t="shared" si="75"/>
        <v>70748.7</v>
      </c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</row>
    <row r="276" spans="1:44" s="96" customFormat="1" ht="16.5" customHeight="1">
      <c r="A276" s="24" t="s">
        <v>104</v>
      </c>
      <c r="B276" s="25" t="s">
        <v>614</v>
      </c>
      <c r="C276" s="153" t="s">
        <v>16</v>
      </c>
      <c r="D276" s="158">
        <f t="shared" si="82"/>
        <v>10397.6</v>
      </c>
      <c r="E276" s="155">
        <v>10397.6</v>
      </c>
      <c r="F276" s="167"/>
      <c r="G276" s="157"/>
      <c r="H276" s="157"/>
      <c r="I276" s="157"/>
      <c r="J276" s="156">
        <v>4675.7</v>
      </c>
      <c r="K276" s="236">
        <f t="shared" si="75"/>
        <v>15073.3</v>
      </c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</row>
    <row r="277" spans="1:44" s="96" customFormat="1" ht="13.5" customHeight="1">
      <c r="A277" s="24" t="s">
        <v>104</v>
      </c>
      <c r="B277" s="25" t="s">
        <v>614</v>
      </c>
      <c r="C277" s="153" t="s">
        <v>36</v>
      </c>
      <c r="D277" s="158">
        <f t="shared" si="82"/>
        <v>108</v>
      </c>
      <c r="E277" s="156">
        <v>108</v>
      </c>
      <c r="F277" s="156"/>
      <c r="G277" s="157"/>
      <c r="H277" s="157"/>
      <c r="I277" s="157"/>
      <c r="J277" s="156"/>
      <c r="K277" s="236">
        <f t="shared" si="75"/>
        <v>108</v>
      </c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</row>
    <row r="278" spans="1:44" s="96" customFormat="1" ht="243" customHeight="1">
      <c r="A278" s="249" t="s">
        <v>740</v>
      </c>
      <c r="B278" s="25" t="s">
        <v>737</v>
      </c>
      <c r="C278" s="153"/>
      <c r="D278" s="158">
        <f t="shared" ref="D278:D284" si="83">E278+F278</f>
        <v>10000</v>
      </c>
      <c r="E278" s="156"/>
      <c r="F278" s="156">
        <f>F279+F280</f>
        <v>10000</v>
      </c>
      <c r="G278" s="157"/>
      <c r="H278" s="157"/>
      <c r="I278" s="157"/>
      <c r="J278" s="156"/>
      <c r="K278" s="236">
        <f t="shared" si="75"/>
        <v>10000</v>
      </c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</row>
    <row r="279" spans="1:44" s="96" customFormat="1" ht="16.5" customHeight="1">
      <c r="A279" s="24" t="s">
        <v>104</v>
      </c>
      <c r="B279" s="25" t="s">
        <v>737</v>
      </c>
      <c r="C279" s="153" t="s">
        <v>16</v>
      </c>
      <c r="D279" s="158">
        <f t="shared" si="83"/>
        <v>6500</v>
      </c>
      <c r="E279" s="156"/>
      <c r="F279" s="156">
        <v>6500</v>
      </c>
      <c r="G279" s="157"/>
      <c r="H279" s="157"/>
      <c r="I279" s="157"/>
      <c r="J279" s="156"/>
      <c r="K279" s="236">
        <f t="shared" si="75"/>
        <v>6500</v>
      </c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</row>
    <row r="280" spans="1:44" s="96" customFormat="1" ht="16.5" customHeight="1">
      <c r="A280" s="24" t="s">
        <v>104</v>
      </c>
      <c r="B280" s="25" t="s">
        <v>737</v>
      </c>
      <c r="C280" s="153" t="s">
        <v>36</v>
      </c>
      <c r="D280" s="158">
        <f t="shared" ref="D280" si="84">E280+F280</f>
        <v>3500</v>
      </c>
      <c r="E280" s="156"/>
      <c r="F280" s="156">
        <v>3500</v>
      </c>
      <c r="G280" s="157"/>
      <c r="H280" s="157"/>
      <c r="I280" s="157"/>
      <c r="J280" s="156"/>
      <c r="K280" s="236">
        <f t="shared" ref="K280" si="85">D280+J280</f>
        <v>3500</v>
      </c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</row>
    <row r="281" spans="1:44" s="96" customFormat="1" ht="42.75" customHeight="1">
      <c r="A281" s="32" t="s">
        <v>514</v>
      </c>
      <c r="B281" s="25" t="s">
        <v>738</v>
      </c>
      <c r="C281" s="153"/>
      <c r="D281" s="158">
        <f t="shared" si="83"/>
        <v>15000</v>
      </c>
      <c r="E281" s="156"/>
      <c r="F281" s="156">
        <f>F282</f>
        <v>15000</v>
      </c>
      <c r="G281" s="157"/>
      <c r="H281" s="157"/>
      <c r="I281" s="157"/>
      <c r="J281" s="156"/>
      <c r="K281" s="236">
        <f t="shared" ref="K281:K284" si="86">D281+J281</f>
        <v>15000</v>
      </c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</row>
    <row r="282" spans="1:44" s="96" customFormat="1" ht="16.5" customHeight="1">
      <c r="A282" s="24" t="s">
        <v>104</v>
      </c>
      <c r="B282" s="25" t="s">
        <v>738</v>
      </c>
      <c r="C282" s="153" t="s">
        <v>36</v>
      </c>
      <c r="D282" s="158">
        <f t="shared" si="83"/>
        <v>15000</v>
      </c>
      <c r="E282" s="156"/>
      <c r="F282" s="156">
        <v>15000</v>
      </c>
      <c r="G282" s="157"/>
      <c r="H282" s="157"/>
      <c r="I282" s="157"/>
      <c r="J282" s="156"/>
      <c r="K282" s="236">
        <f t="shared" si="86"/>
        <v>15000</v>
      </c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</row>
    <row r="283" spans="1:44" s="96" customFormat="1" ht="30" customHeight="1">
      <c r="A283" s="32" t="s">
        <v>741</v>
      </c>
      <c r="B283" s="25" t="s">
        <v>739</v>
      </c>
      <c r="C283" s="153"/>
      <c r="D283" s="158">
        <f t="shared" si="83"/>
        <v>30567.4</v>
      </c>
      <c r="E283" s="156"/>
      <c r="F283" s="156">
        <f>F284</f>
        <v>30567.4</v>
      </c>
      <c r="G283" s="157"/>
      <c r="H283" s="157"/>
      <c r="I283" s="157"/>
      <c r="J283" s="156"/>
      <c r="K283" s="236">
        <f t="shared" si="86"/>
        <v>30567.4</v>
      </c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</row>
    <row r="284" spans="1:44" s="96" customFormat="1" ht="16.5" customHeight="1">
      <c r="A284" s="24" t="s">
        <v>104</v>
      </c>
      <c r="B284" s="25" t="s">
        <v>739</v>
      </c>
      <c r="C284" s="153" t="s">
        <v>16</v>
      </c>
      <c r="D284" s="158">
        <f t="shared" si="83"/>
        <v>30567.4</v>
      </c>
      <c r="E284" s="156"/>
      <c r="F284" s="156">
        <v>30567.4</v>
      </c>
      <c r="G284" s="157"/>
      <c r="H284" s="157"/>
      <c r="I284" s="157"/>
      <c r="J284" s="156"/>
      <c r="K284" s="236">
        <f t="shared" si="86"/>
        <v>30567.4</v>
      </c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</row>
    <row r="285" spans="1:44" s="96" customFormat="1" ht="40.5" customHeight="1">
      <c r="A285" s="243" t="s">
        <v>619</v>
      </c>
      <c r="B285" s="225" t="s">
        <v>281</v>
      </c>
      <c r="C285" s="19"/>
      <c r="D285" s="154">
        <f>E285+F285+G285</f>
        <v>745.5</v>
      </c>
      <c r="E285" s="157">
        <v>285.5</v>
      </c>
      <c r="F285" s="154">
        <v>46</v>
      </c>
      <c r="G285" s="154">
        <v>414</v>
      </c>
      <c r="H285" s="154"/>
      <c r="I285" s="154"/>
      <c r="J285" s="154"/>
      <c r="K285" s="245">
        <f t="shared" si="75"/>
        <v>745.5</v>
      </c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</row>
    <row r="286" spans="1:44" s="96" customFormat="1" ht="36.75" customHeight="1">
      <c r="A286" s="238" t="s">
        <v>620</v>
      </c>
      <c r="B286" s="152" t="s">
        <v>617</v>
      </c>
      <c r="C286" s="153"/>
      <c r="D286" s="158">
        <f t="shared" ref="D286" si="87">E286</f>
        <v>285</v>
      </c>
      <c r="E286" s="155">
        <v>285</v>
      </c>
      <c r="F286" s="154"/>
      <c r="G286" s="154"/>
      <c r="H286" s="154"/>
      <c r="I286" s="154"/>
      <c r="J286" s="158"/>
      <c r="K286" s="236">
        <f t="shared" si="75"/>
        <v>285</v>
      </c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</row>
    <row r="287" spans="1:44" s="96" customFormat="1" ht="16.5" customHeight="1">
      <c r="A287" s="32" t="s">
        <v>104</v>
      </c>
      <c r="B287" s="152" t="s">
        <v>618</v>
      </c>
      <c r="C287" s="153" t="s">
        <v>16</v>
      </c>
      <c r="D287" s="158">
        <f>E287</f>
        <v>285</v>
      </c>
      <c r="E287" s="155">
        <v>285</v>
      </c>
      <c r="F287" s="156"/>
      <c r="G287" s="156"/>
      <c r="H287" s="156"/>
      <c r="I287" s="156"/>
      <c r="J287" s="156"/>
      <c r="K287" s="236">
        <f t="shared" si="75"/>
        <v>285</v>
      </c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</row>
    <row r="288" spans="1:44" s="96" customFormat="1" ht="47.25" customHeight="1">
      <c r="A288" s="32" t="s">
        <v>755</v>
      </c>
      <c r="B288" s="152" t="s">
        <v>754</v>
      </c>
      <c r="C288" s="153" t="s">
        <v>16</v>
      </c>
      <c r="D288" s="158">
        <f>F288+E288+G288</f>
        <v>460.5</v>
      </c>
      <c r="E288" s="155">
        <v>0.5</v>
      </c>
      <c r="F288" s="156">
        <v>46</v>
      </c>
      <c r="G288" s="156">
        <v>414</v>
      </c>
      <c r="H288" s="156"/>
      <c r="I288" s="156"/>
      <c r="J288" s="156"/>
      <c r="K288" s="236">
        <f t="shared" si="75"/>
        <v>460.5</v>
      </c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</row>
    <row r="289" spans="1:44" s="96" customFormat="1" ht="57" customHeight="1">
      <c r="A289" s="43" t="s">
        <v>622</v>
      </c>
      <c r="B289" s="36" t="s">
        <v>621</v>
      </c>
      <c r="C289" s="153"/>
      <c r="D289" s="154">
        <f t="shared" ref="D289:D290" si="88">E289</f>
        <v>31.2</v>
      </c>
      <c r="E289" s="157">
        <v>31.2</v>
      </c>
      <c r="F289" s="155"/>
      <c r="G289" s="155"/>
      <c r="H289" s="155"/>
      <c r="I289" s="155"/>
      <c r="J289" s="155"/>
      <c r="K289" s="245">
        <f t="shared" si="75"/>
        <v>31.2</v>
      </c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</row>
    <row r="290" spans="1:44" s="96" customFormat="1" ht="32.25" customHeight="1">
      <c r="A290" s="24" t="s">
        <v>623</v>
      </c>
      <c r="B290" s="25" t="s">
        <v>625</v>
      </c>
      <c r="C290" s="153"/>
      <c r="D290" s="158">
        <f t="shared" si="88"/>
        <v>31.2</v>
      </c>
      <c r="E290" s="155">
        <v>31.2</v>
      </c>
      <c r="F290" s="155"/>
      <c r="G290" s="155"/>
      <c r="H290" s="155"/>
      <c r="I290" s="155"/>
      <c r="J290" s="168"/>
      <c r="K290" s="236">
        <f t="shared" si="75"/>
        <v>31.2</v>
      </c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</row>
    <row r="291" spans="1:44" s="96" customFormat="1" ht="17.25" customHeight="1">
      <c r="A291" s="24" t="s">
        <v>104</v>
      </c>
      <c r="B291" s="25" t="s">
        <v>624</v>
      </c>
      <c r="C291" s="153" t="s">
        <v>16</v>
      </c>
      <c r="D291" s="158">
        <f t="shared" ref="D291:D301" si="89">E291</f>
        <v>31.2</v>
      </c>
      <c r="E291" s="155">
        <v>31.2</v>
      </c>
      <c r="F291" s="155"/>
      <c r="G291" s="155"/>
      <c r="H291" s="155"/>
      <c r="I291" s="155"/>
      <c r="J291" s="155"/>
      <c r="K291" s="236">
        <f t="shared" si="75"/>
        <v>31.2</v>
      </c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</row>
    <row r="292" spans="1:44" s="96" customFormat="1" ht="24.75" customHeight="1">
      <c r="A292" s="169" t="s">
        <v>629</v>
      </c>
      <c r="B292" s="171" t="s">
        <v>626</v>
      </c>
      <c r="C292" s="153"/>
      <c r="D292" s="154">
        <f t="shared" si="89"/>
        <v>20</v>
      </c>
      <c r="E292" s="154">
        <v>20</v>
      </c>
      <c r="F292" s="154"/>
      <c r="G292" s="154"/>
      <c r="H292" s="154"/>
      <c r="I292" s="154"/>
      <c r="J292" s="154"/>
      <c r="K292" s="245">
        <f t="shared" si="75"/>
        <v>20</v>
      </c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</row>
    <row r="293" spans="1:44" s="96" customFormat="1" ht="27.75" customHeight="1">
      <c r="A293" s="121" t="s">
        <v>630</v>
      </c>
      <c r="B293" s="172" t="s">
        <v>628</v>
      </c>
      <c r="C293" s="153"/>
      <c r="D293" s="158">
        <f t="shared" si="89"/>
        <v>20</v>
      </c>
      <c r="E293" s="158">
        <v>20</v>
      </c>
      <c r="F293" s="154"/>
      <c r="G293" s="154"/>
      <c r="H293" s="154"/>
      <c r="I293" s="154"/>
      <c r="J293" s="158"/>
      <c r="K293" s="236">
        <f t="shared" si="75"/>
        <v>20</v>
      </c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</row>
    <row r="294" spans="1:44" s="96" customFormat="1" ht="14.25" customHeight="1">
      <c r="A294" s="227" t="s">
        <v>104</v>
      </c>
      <c r="B294" s="172" t="s">
        <v>627</v>
      </c>
      <c r="C294" s="153" t="s">
        <v>16</v>
      </c>
      <c r="D294" s="158">
        <f t="shared" si="89"/>
        <v>20</v>
      </c>
      <c r="E294" s="158">
        <v>20</v>
      </c>
      <c r="F294" s="154"/>
      <c r="G294" s="154"/>
      <c r="H294" s="154"/>
      <c r="I294" s="154"/>
      <c r="J294" s="158"/>
      <c r="K294" s="236">
        <f t="shared" si="75"/>
        <v>20</v>
      </c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</row>
    <row r="295" spans="1:44" s="96" customFormat="1" ht="31.5" customHeight="1">
      <c r="A295" s="247" t="s">
        <v>632</v>
      </c>
      <c r="B295" s="171" t="s">
        <v>631</v>
      </c>
      <c r="C295" s="153"/>
      <c r="D295" s="154">
        <f>E295+F295</f>
        <v>310</v>
      </c>
      <c r="E295" s="154">
        <f>E296+E298+E300+E302+E304</f>
        <v>310</v>
      </c>
      <c r="F295" s="154">
        <f>F304</f>
        <v>0</v>
      </c>
      <c r="G295" s="154"/>
      <c r="H295" s="154"/>
      <c r="I295" s="154"/>
      <c r="J295" s="154"/>
      <c r="K295" s="245">
        <f t="shared" si="75"/>
        <v>310</v>
      </c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</row>
    <row r="296" spans="1:44" s="96" customFormat="1" ht="30" customHeight="1">
      <c r="A296" s="121" t="s">
        <v>633</v>
      </c>
      <c r="B296" s="172" t="s">
        <v>634</v>
      </c>
      <c r="C296" s="153"/>
      <c r="D296" s="158">
        <f t="shared" si="89"/>
        <v>90</v>
      </c>
      <c r="E296" s="158">
        <v>90</v>
      </c>
      <c r="F296" s="154"/>
      <c r="G296" s="154"/>
      <c r="H296" s="154"/>
      <c r="I296" s="154"/>
      <c r="J296" s="158"/>
      <c r="K296" s="236">
        <f t="shared" si="75"/>
        <v>90</v>
      </c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</row>
    <row r="297" spans="1:44" s="96" customFormat="1" ht="18.75" customHeight="1">
      <c r="A297" s="227" t="s">
        <v>104</v>
      </c>
      <c r="B297" s="172" t="s">
        <v>635</v>
      </c>
      <c r="C297" s="153" t="s">
        <v>56</v>
      </c>
      <c r="D297" s="158">
        <f t="shared" si="89"/>
        <v>90</v>
      </c>
      <c r="E297" s="158">
        <v>90</v>
      </c>
      <c r="F297" s="154"/>
      <c r="G297" s="154"/>
      <c r="H297" s="154"/>
      <c r="I297" s="154"/>
      <c r="J297" s="158"/>
      <c r="K297" s="236">
        <f t="shared" si="75"/>
        <v>90</v>
      </c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</row>
    <row r="298" spans="1:44" s="96" customFormat="1" ht="31.5" customHeight="1">
      <c r="A298" s="227" t="s">
        <v>636</v>
      </c>
      <c r="B298" s="172" t="s">
        <v>637</v>
      </c>
      <c r="C298" s="153"/>
      <c r="D298" s="158">
        <f t="shared" si="89"/>
        <v>200</v>
      </c>
      <c r="E298" s="158">
        <v>200</v>
      </c>
      <c r="F298" s="154"/>
      <c r="G298" s="154"/>
      <c r="H298" s="154"/>
      <c r="I298" s="154"/>
      <c r="J298" s="154"/>
      <c r="K298" s="236">
        <f t="shared" si="75"/>
        <v>200</v>
      </c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</row>
    <row r="299" spans="1:44" s="96" customFormat="1" ht="17.25" customHeight="1">
      <c r="A299" s="227" t="s">
        <v>104</v>
      </c>
      <c r="B299" s="172" t="s">
        <v>638</v>
      </c>
      <c r="C299" s="153" t="s">
        <v>56</v>
      </c>
      <c r="D299" s="158">
        <f t="shared" si="89"/>
        <v>200</v>
      </c>
      <c r="E299" s="158">
        <v>200</v>
      </c>
      <c r="F299" s="154"/>
      <c r="G299" s="154"/>
      <c r="H299" s="154"/>
      <c r="I299" s="154"/>
      <c r="J299" s="154"/>
      <c r="K299" s="236">
        <f t="shared" si="75"/>
        <v>200</v>
      </c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</row>
    <row r="300" spans="1:44" s="96" customFormat="1" ht="31.5" customHeight="1">
      <c r="A300" s="227" t="s">
        <v>640</v>
      </c>
      <c r="B300" s="172" t="s">
        <v>639</v>
      </c>
      <c r="C300" s="153"/>
      <c r="D300" s="158">
        <f t="shared" si="89"/>
        <v>20</v>
      </c>
      <c r="E300" s="158">
        <v>20</v>
      </c>
      <c r="F300" s="154"/>
      <c r="G300" s="154"/>
      <c r="H300" s="154"/>
      <c r="I300" s="154"/>
      <c r="J300" s="158"/>
      <c r="K300" s="236">
        <f t="shared" si="75"/>
        <v>20</v>
      </c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</row>
    <row r="301" spans="1:44" s="96" customFormat="1" ht="18.75" customHeight="1">
      <c r="A301" s="227" t="s">
        <v>104</v>
      </c>
      <c r="B301" s="172" t="s">
        <v>641</v>
      </c>
      <c r="C301" s="153" t="s">
        <v>56</v>
      </c>
      <c r="D301" s="158">
        <f t="shared" si="89"/>
        <v>20</v>
      </c>
      <c r="E301" s="158">
        <v>20</v>
      </c>
      <c r="F301" s="154"/>
      <c r="G301" s="154"/>
      <c r="H301" s="154"/>
      <c r="I301" s="154"/>
      <c r="J301" s="158"/>
      <c r="K301" s="236">
        <f t="shared" si="75"/>
        <v>20</v>
      </c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</row>
    <row r="302" spans="1:44" s="96" customFormat="1" ht="30" customHeight="1">
      <c r="A302" s="227" t="s">
        <v>643</v>
      </c>
      <c r="B302" s="172" t="s">
        <v>644</v>
      </c>
      <c r="C302" s="153"/>
      <c r="D302" s="158"/>
      <c r="E302" s="155"/>
      <c r="F302" s="154"/>
      <c r="G302" s="154"/>
      <c r="H302" s="154"/>
      <c r="I302" s="154"/>
      <c r="J302" s="154"/>
      <c r="K302" s="236">
        <f t="shared" si="75"/>
        <v>0</v>
      </c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</row>
    <row r="303" spans="1:44" s="7" customFormat="1" ht="14.25" customHeight="1">
      <c r="A303" s="227" t="s">
        <v>104</v>
      </c>
      <c r="B303" s="172" t="s">
        <v>642</v>
      </c>
      <c r="C303" s="153" t="s">
        <v>56</v>
      </c>
      <c r="D303" s="158"/>
      <c r="E303" s="155"/>
      <c r="F303" s="157"/>
      <c r="G303" s="157"/>
      <c r="H303" s="157"/>
      <c r="I303" s="157"/>
      <c r="J303" s="157"/>
      <c r="K303" s="236">
        <f t="shared" si="75"/>
        <v>0</v>
      </c>
    </row>
    <row r="304" spans="1:44" s="7" customFormat="1" ht="57" customHeight="1">
      <c r="A304" s="233" t="s">
        <v>691</v>
      </c>
      <c r="B304" s="172" t="s">
        <v>688</v>
      </c>
      <c r="C304" s="153"/>
      <c r="D304" s="158">
        <f>E304+F304</f>
        <v>0</v>
      </c>
      <c r="E304" s="155"/>
      <c r="F304" s="155">
        <f>F305</f>
        <v>0</v>
      </c>
      <c r="G304" s="157"/>
      <c r="H304" s="157"/>
      <c r="I304" s="157"/>
      <c r="J304" s="155"/>
      <c r="K304" s="236">
        <f t="shared" si="75"/>
        <v>0</v>
      </c>
    </row>
    <row r="305" spans="1:44" s="7" customFormat="1" ht="17.25" customHeight="1">
      <c r="A305" s="227" t="s">
        <v>104</v>
      </c>
      <c r="B305" s="172" t="s">
        <v>688</v>
      </c>
      <c r="C305" s="153" t="s">
        <v>56</v>
      </c>
      <c r="D305" s="158">
        <f>E305+F305</f>
        <v>0</v>
      </c>
      <c r="E305" s="155"/>
      <c r="F305" s="155"/>
      <c r="G305" s="157"/>
      <c r="H305" s="157"/>
      <c r="I305" s="157"/>
      <c r="J305" s="155"/>
      <c r="K305" s="236">
        <f t="shared" si="75"/>
        <v>0</v>
      </c>
    </row>
    <row r="306" spans="1:44" s="7" customFormat="1" ht="60" customHeight="1">
      <c r="A306" s="233" t="s">
        <v>690</v>
      </c>
      <c r="B306" s="172" t="s">
        <v>689</v>
      </c>
      <c r="C306" s="153"/>
      <c r="D306" s="158"/>
      <c r="E306" s="155"/>
      <c r="F306" s="157"/>
      <c r="G306" s="157"/>
      <c r="H306" s="157"/>
      <c r="I306" s="157"/>
      <c r="J306" s="157"/>
      <c r="K306" s="236">
        <f t="shared" si="75"/>
        <v>0</v>
      </c>
    </row>
    <row r="307" spans="1:44" s="7" customFormat="1" ht="17.25" customHeight="1">
      <c r="A307" s="227" t="s">
        <v>104</v>
      </c>
      <c r="B307" s="172" t="s">
        <v>689</v>
      </c>
      <c r="C307" s="153" t="s">
        <v>56</v>
      </c>
      <c r="D307" s="158"/>
      <c r="E307" s="155"/>
      <c r="F307" s="157"/>
      <c r="G307" s="157"/>
      <c r="H307" s="157"/>
      <c r="I307" s="157"/>
      <c r="J307" s="157"/>
      <c r="K307" s="236">
        <f t="shared" si="75"/>
        <v>0</v>
      </c>
    </row>
    <row r="308" spans="1:44" s="8" customFormat="1" ht="57" customHeight="1">
      <c r="A308" s="228" t="s">
        <v>648</v>
      </c>
      <c r="B308" s="39" t="s">
        <v>645</v>
      </c>
      <c r="C308" s="19"/>
      <c r="D308" s="154">
        <f t="shared" ref="D308:D309" si="90">E308</f>
        <v>200</v>
      </c>
      <c r="E308" s="157">
        <v>200</v>
      </c>
      <c r="F308" s="157"/>
      <c r="G308" s="157"/>
      <c r="H308" s="157"/>
      <c r="I308" s="157"/>
      <c r="J308" s="155"/>
      <c r="K308" s="245">
        <f t="shared" si="75"/>
        <v>200</v>
      </c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</row>
    <row r="309" spans="1:44" s="8" customFormat="1" ht="42.75" customHeight="1">
      <c r="A309" s="61" t="s">
        <v>649</v>
      </c>
      <c r="B309" s="17" t="s">
        <v>646</v>
      </c>
      <c r="C309" s="19"/>
      <c r="D309" s="158">
        <f t="shared" si="90"/>
        <v>200</v>
      </c>
      <c r="E309" s="155">
        <v>200</v>
      </c>
      <c r="F309" s="155"/>
      <c r="G309" s="155"/>
      <c r="H309" s="155"/>
      <c r="I309" s="155"/>
      <c r="J309" s="155"/>
      <c r="K309" s="236">
        <f t="shared" si="75"/>
        <v>200</v>
      </c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</row>
    <row r="310" spans="1:44" s="8" customFormat="1" ht="15" customHeight="1">
      <c r="A310" s="61" t="s">
        <v>104</v>
      </c>
      <c r="B310" s="17" t="s">
        <v>647</v>
      </c>
      <c r="C310" s="153" t="s">
        <v>16</v>
      </c>
      <c r="D310" s="158">
        <f>E310</f>
        <v>200</v>
      </c>
      <c r="E310" s="155">
        <v>200</v>
      </c>
      <c r="F310" s="155"/>
      <c r="G310" s="155"/>
      <c r="H310" s="155"/>
      <c r="I310" s="155"/>
      <c r="J310" s="155"/>
      <c r="K310" s="236">
        <f t="shared" si="75"/>
        <v>200</v>
      </c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</row>
    <row r="311" spans="1:44" s="8" customFormat="1" ht="43.5" customHeight="1">
      <c r="A311" s="49" t="s">
        <v>650</v>
      </c>
      <c r="B311" s="39" t="s">
        <v>652</v>
      </c>
      <c r="C311" s="19"/>
      <c r="D311" s="154">
        <f t="shared" ref="D311:D312" si="91">E311</f>
        <v>20</v>
      </c>
      <c r="E311" s="154">
        <v>20</v>
      </c>
      <c r="F311" s="157"/>
      <c r="G311" s="157"/>
      <c r="H311" s="157"/>
      <c r="I311" s="157"/>
      <c r="J311" s="157"/>
      <c r="K311" s="245">
        <f t="shared" si="75"/>
        <v>20</v>
      </c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</row>
    <row r="312" spans="1:44" s="96" customFormat="1" ht="32.25" customHeight="1">
      <c r="A312" s="16" t="s">
        <v>651</v>
      </c>
      <c r="B312" s="17" t="s">
        <v>653</v>
      </c>
      <c r="C312" s="153"/>
      <c r="D312" s="158">
        <f t="shared" si="91"/>
        <v>20</v>
      </c>
      <c r="E312" s="158">
        <v>20</v>
      </c>
      <c r="F312" s="154"/>
      <c r="G312" s="154"/>
      <c r="H312" s="154"/>
      <c r="I312" s="154"/>
      <c r="J312" s="154"/>
      <c r="K312" s="236">
        <f t="shared" si="75"/>
        <v>20</v>
      </c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</row>
    <row r="313" spans="1:44" s="96" customFormat="1" ht="18.75" customHeight="1">
      <c r="A313" s="24" t="s">
        <v>104</v>
      </c>
      <c r="B313" s="17" t="s">
        <v>654</v>
      </c>
      <c r="C313" s="153" t="s">
        <v>16</v>
      </c>
      <c r="D313" s="158">
        <f>E313</f>
        <v>20</v>
      </c>
      <c r="E313" s="158">
        <v>20</v>
      </c>
      <c r="F313" s="154"/>
      <c r="G313" s="154"/>
      <c r="H313" s="154"/>
      <c r="I313" s="154"/>
      <c r="J313" s="154"/>
      <c r="K313" s="236">
        <f t="shared" ref="K313:K332" si="92">D313+J313</f>
        <v>20</v>
      </c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</row>
    <row r="314" spans="1:44" s="96" customFormat="1" ht="38.25" customHeight="1">
      <c r="A314" s="49" t="s">
        <v>672</v>
      </c>
      <c r="B314" s="39" t="s">
        <v>669</v>
      </c>
      <c r="C314" s="19"/>
      <c r="D314" s="154">
        <f t="shared" ref="D314:D316" si="93">E314+F314+G314</f>
        <v>566.29999999999995</v>
      </c>
      <c r="E314" s="154">
        <v>150</v>
      </c>
      <c r="F314" s="154">
        <v>41.6</v>
      </c>
      <c r="G314" s="154">
        <v>374.7</v>
      </c>
      <c r="H314" s="154"/>
      <c r="I314" s="154"/>
      <c r="J314" s="154"/>
      <c r="K314" s="245">
        <f t="shared" si="92"/>
        <v>566.29999999999995</v>
      </c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</row>
    <row r="315" spans="1:44" s="96" customFormat="1" ht="34.5" customHeight="1">
      <c r="A315" s="24" t="s">
        <v>673</v>
      </c>
      <c r="B315" s="17" t="s">
        <v>670</v>
      </c>
      <c r="C315" s="153"/>
      <c r="D315" s="158">
        <f t="shared" si="93"/>
        <v>566.29999999999995</v>
      </c>
      <c r="E315" s="158">
        <v>150</v>
      </c>
      <c r="F315" s="158">
        <v>41.6</v>
      </c>
      <c r="G315" s="158">
        <v>374.7</v>
      </c>
      <c r="H315" s="154"/>
      <c r="I315" s="154"/>
      <c r="J315" s="154"/>
      <c r="K315" s="236">
        <f t="shared" si="92"/>
        <v>566.29999999999995</v>
      </c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</row>
    <row r="316" spans="1:44" s="96" customFormat="1" ht="27.75" customHeight="1">
      <c r="A316" s="27" t="s">
        <v>674</v>
      </c>
      <c r="B316" s="17" t="s">
        <v>671</v>
      </c>
      <c r="C316" s="153"/>
      <c r="D316" s="158">
        <f t="shared" si="93"/>
        <v>566.29999999999995</v>
      </c>
      <c r="E316" s="158">
        <v>150</v>
      </c>
      <c r="F316" s="158">
        <v>41.6</v>
      </c>
      <c r="G316" s="158">
        <v>374.7</v>
      </c>
      <c r="H316" s="154"/>
      <c r="I316" s="154"/>
      <c r="J316" s="154"/>
      <c r="K316" s="236">
        <f t="shared" si="92"/>
        <v>566.29999999999995</v>
      </c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</row>
    <row r="317" spans="1:44" s="96" customFormat="1" ht="19.5" customHeight="1">
      <c r="A317" s="27" t="s">
        <v>63</v>
      </c>
      <c r="B317" s="17" t="s">
        <v>671</v>
      </c>
      <c r="C317" s="153" t="s">
        <v>64</v>
      </c>
      <c r="D317" s="158">
        <f>E317+F317+G317</f>
        <v>566.29999999999995</v>
      </c>
      <c r="E317" s="158">
        <v>150</v>
      </c>
      <c r="F317" s="158">
        <v>41.6</v>
      </c>
      <c r="G317" s="158">
        <v>374.7</v>
      </c>
      <c r="H317" s="154"/>
      <c r="I317" s="154"/>
      <c r="J317" s="154"/>
      <c r="K317" s="236">
        <f t="shared" si="92"/>
        <v>566.29999999999995</v>
      </c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</row>
    <row r="318" spans="1:44" s="96" customFormat="1" ht="48" customHeight="1">
      <c r="A318" s="43" t="s">
        <v>659</v>
      </c>
      <c r="B318" s="39" t="s">
        <v>434</v>
      </c>
      <c r="C318" s="19"/>
      <c r="D318" s="154">
        <f t="shared" ref="D318:D319" si="94">E318</f>
        <v>120</v>
      </c>
      <c r="E318" s="154">
        <v>120</v>
      </c>
      <c r="F318" s="157"/>
      <c r="G318" s="157"/>
      <c r="H318" s="157"/>
      <c r="I318" s="157"/>
      <c r="J318" s="18"/>
      <c r="K318" s="245">
        <f t="shared" si="92"/>
        <v>120</v>
      </c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</row>
    <row r="319" spans="1:44" s="8" customFormat="1" ht="42.75" customHeight="1">
      <c r="A319" s="101" t="s">
        <v>660</v>
      </c>
      <c r="B319" s="97" t="s">
        <v>435</v>
      </c>
      <c r="C319" s="153"/>
      <c r="D319" s="158">
        <f t="shared" si="94"/>
        <v>120</v>
      </c>
      <c r="E319" s="158">
        <v>120</v>
      </c>
      <c r="F319" s="158"/>
      <c r="G319" s="158"/>
      <c r="H319" s="158"/>
      <c r="I319" s="158"/>
      <c r="J319" s="158"/>
      <c r="K319" s="236">
        <f t="shared" si="92"/>
        <v>120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</row>
    <row r="320" spans="1:44" s="8" customFormat="1" ht="16.5" customHeight="1">
      <c r="A320" s="24" t="s">
        <v>104</v>
      </c>
      <c r="B320" s="97" t="s">
        <v>658</v>
      </c>
      <c r="C320" s="153" t="s">
        <v>56</v>
      </c>
      <c r="D320" s="158">
        <f>E320</f>
        <v>120</v>
      </c>
      <c r="E320" s="158">
        <v>120</v>
      </c>
      <c r="F320" s="158"/>
      <c r="G320" s="158"/>
      <c r="H320" s="158"/>
      <c r="I320" s="158"/>
      <c r="J320" s="158"/>
      <c r="K320" s="236">
        <f t="shared" si="92"/>
        <v>120</v>
      </c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</row>
    <row r="321" spans="1:44" s="8" customFormat="1" ht="57" customHeight="1">
      <c r="A321" s="43" t="s">
        <v>665</v>
      </c>
      <c r="B321" s="115" t="s">
        <v>436</v>
      </c>
      <c r="C321" s="19"/>
      <c r="D321" s="154">
        <f t="shared" ref="D321:D322" si="95">E321</f>
        <v>360</v>
      </c>
      <c r="E321" s="157">
        <v>360</v>
      </c>
      <c r="F321" s="157"/>
      <c r="G321" s="157"/>
      <c r="H321" s="157"/>
      <c r="I321" s="157"/>
      <c r="J321" s="18"/>
      <c r="K321" s="245">
        <f t="shared" si="92"/>
        <v>360</v>
      </c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</row>
    <row r="322" spans="1:44" s="8" customFormat="1" ht="48" customHeight="1">
      <c r="A322" s="62" t="s">
        <v>666</v>
      </c>
      <c r="B322" s="44" t="s">
        <v>661</v>
      </c>
      <c r="C322" s="19"/>
      <c r="D322" s="158">
        <f t="shared" si="95"/>
        <v>360</v>
      </c>
      <c r="E322" s="155">
        <v>360</v>
      </c>
      <c r="F322" s="155"/>
      <c r="G322" s="155"/>
      <c r="H322" s="155"/>
      <c r="I322" s="155"/>
      <c r="J322" s="155"/>
      <c r="K322" s="236">
        <f t="shared" si="92"/>
        <v>360</v>
      </c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</row>
    <row r="323" spans="1:44" s="8" customFormat="1" ht="18" customHeight="1">
      <c r="A323" s="16" t="s">
        <v>104</v>
      </c>
      <c r="B323" s="44" t="s">
        <v>662</v>
      </c>
      <c r="C323" s="153" t="s">
        <v>16</v>
      </c>
      <c r="D323" s="158">
        <f>E323</f>
        <v>360</v>
      </c>
      <c r="E323" s="155">
        <v>360</v>
      </c>
      <c r="F323" s="155"/>
      <c r="G323" s="155"/>
      <c r="H323" s="155"/>
      <c r="I323" s="155"/>
      <c r="J323" s="155"/>
      <c r="K323" s="236">
        <f t="shared" si="92"/>
        <v>360</v>
      </c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</row>
    <row r="324" spans="1:44" s="8" customFormat="1" ht="57.75" customHeight="1">
      <c r="A324" s="49" t="s">
        <v>667</v>
      </c>
      <c r="B324" s="42" t="s">
        <v>437</v>
      </c>
      <c r="C324" s="19"/>
      <c r="D324" s="154">
        <f t="shared" ref="D324:D325" si="96">E324</f>
        <v>20</v>
      </c>
      <c r="E324" s="154">
        <v>20</v>
      </c>
      <c r="F324" s="154"/>
      <c r="G324" s="154"/>
      <c r="H324" s="154"/>
      <c r="I324" s="154"/>
      <c r="J324" s="154"/>
      <c r="K324" s="245">
        <f t="shared" si="92"/>
        <v>20</v>
      </c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</row>
    <row r="325" spans="1:44" s="8" customFormat="1" ht="60.75" customHeight="1">
      <c r="A325" s="24" t="s">
        <v>668</v>
      </c>
      <c r="B325" s="44" t="s">
        <v>663</v>
      </c>
      <c r="C325" s="153"/>
      <c r="D325" s="158">
        <f t="shared" si="96"/>
        <v>20</v>
      </c>
      <c r="E325" s="158">
        <v>20</v>
      </c>
      <c r="F325" s="155"/>
      <c r="G325" s="155"/>
      <c r="H325" s="155"/>
      <c r="I325" s="155"/>
      <c r="J325" s="155"/>
      <c r="K325" s="236">
        <f t="shared" si="92"/>
        <v>20</v>
      </c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</row>
    <row r="326" spans="1:44" s="8" customFormat="1" ht="20.25" customHeight="1">
      <c r="A326" s="229" t="s">
        <v>104</v>
      </c>
      <c r="B326" s="60" t="s">
        <v>664</v>
      </c>
      <c r="C326" s="153" t="s">
        <v>16</v>
      </c>
      <c r="D326" s="158">
        <f>E326</f>
        <v>20</v>
      </c>
      <c r="E326" s="158">
        <v>20</v>
      </c>
      <c r="F326" s="158"/>
      <c r="G326" s="158"/>
      <c r="H326" s="158"/>
      <c r="I326" s="158"/>
      <c r="J326" s="158"/>
      <c r="K326" s="236">
        <f t="shared" ref="K326:K329" si="97">D326+J326</f>
        <v>20</v>
      </c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</row>
    <row r="327" spans="1:44" s="8" customFormat="1" ht="84.75" customHeight="1">
      <c r="A327" s="239" t="s">
        <v>704</v>
      </c>
      <c r="B327" s="220" t="s">
        <v>702</v>
      </c>
      <c r="C327" s="19"/>
      <c r="D327" s="154">
        <v>15</v>
      </c>
      <c r="E327" s="154">
        <v>15</v>
      </c>
      <c r="F327" s="154"/>
      <c r="G327" s="154"/>
      <c r="H327" s="154"/>
      <c r="I327" s="154"/>
      <c r="J327" s="154"/>
      <c r="K327" s="245">
        <f t="shared" si="97"/>
        <v>15</v>
      </c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</row>
    <row r="328" spans="1:44" s="8" customFormat="1" ht="78" customHeight="1">
      <c r="A328" s="229" t="s">
        <v>705</v>
      </c>
      <c r="B328" s="60" t="s">
        <v>703</v>
      </c>
      <c r="C328" s="153"/>
      <c r="D328" s="158">
        <v>15</v>
      </c>
      <c r="E328" s="158">
        <v>15</v>
      </c>
      <c r="F328" s="158"/>
      <c r="G328" s="158"/>
      <c r="H328" s="158"/>
      <c r="I328" s="158"/>
      <c r="J328" s="158"/>
      <c r="K328" s="236">
        <f t="shared" si="97"/>
        <v>15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</row>
    <row r="329" spans="1:44" s="8" customFormat="1" ht="24.75" customHeight="1">
      <c r="A329" s="229" t="s">
        <v>104</v>
      </c>
      <c r="B329" s="60" t="s">
        <v>712</v>
      </c>
      <c r="C329" s="153" t="s">
        <v>16</v>
      </c>
      <c r="D329" s="158">
        <v>15</v>
      </c>
      <c r="E329" s="158">
        <v>15</v>
      </c>
      <c r="F329" s="158"/>
      <c r="G329" s="158"/>
      <c r="H329" s="158"/>
      <c r="I329" s="158"/>
      <c r="J329" s="158"/>
      <c r="K329" s="236">
        <f t="shared" si="97"/>
        <v>15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</row>
    <row r="330" spans="1:44" s="8" customFormat="1" ht="33.75" customHeight="1">
      <c r="A330" s="239" t="s">
        <v>759</v>
      </c>
      <c r="B330" s="220" t="s">
        <v>756</v>
      </c>
      <c r="C330" s="153"/>
      <c r="D330" s="154">
        <f>E330</f>
        <v>20</v>
      </c>
      <c r="E330" s="154">
        <f>E331</f>
        <v>20</v>
      </c>
      <c r="F330" s="158"/>
      <c r="G330" s="158"/>
      <c r="H330" s="158"/>
      <c r="I330" s="158"/>
      <c r="J330" s="158"/>
      <c r="K330" s="236">
        <f t="shared" si="92"/>
        <v>20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</row>
    <row r="331" spans="1:44" s="8" customFormat="1" ht="47.25" customHeight="1">
      <c r="A331" s="229" t="s">
        <v>760</v>
      </c>
      <c r="B331" s="60" t="s">
        <v>758</v>
      </c>
      <c r="C331" s="153"/>
      <c r="D331" s="158">
        <f>E331</f>
        <v>20</v>
      </c>
      <c r="E331" s="158">
        <f>E332</f>
        <v>20</v>
      </c>
      <c r="F331" s="158"/>
      <c r="G331" s="158"/>
      <c r="H331" s="158"/>
      <c r="I331" s="158"/>
      <c r="J331" s="158"/>
      <c r="K331" s="236">
        <f t="shared" si="92"/>
        <v>20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</row>
    <row r="332" spans="1:44" s="8" customFormat="1" ht="17.25" customHeight="1">
      <c r="A332" s="229" t="s">
        <v>104</v>
      </c>
      <c r="B332" s="60" t="s">
        <v>757</v>
      </c>
      <c r="C332" s="153" t="s">
        <v>16</v>
      </c>
      <c r="D332" s="158">
        <f>E332</f>
        <v>20</v>
      </c>
      <c r="E332" s="158">
        <v>20</v>
      </c>
      <c r="F332" s="158"/>
      <c r="G332" s="158"/>
      <c r="H332" s="158"/>
      <c r="I332" s="158"/>
      <c r="J332" s="158"/>
      <c r="K332" s="236">
        <f t="shared" si="92"/>
        <v>20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</row>
  </sheetData>
  <mergeCells count="9">
    <mergeCell ref="G1:J6"/>
    <mergeCell ref="A11:J11"/>
    <mergeCell ref="A9:J9"/>
    <mergeCell ref="A10:J10"/>
    <mergeCell ref="D14:H14"/>
    <mergeCell ref="A13:A15"/>
    <mergeCell ref="B13:B15"/>
    <mergeCell ref="C13:C15"/>
    <mergeCell ref="D13:J13"/>
  </mergeCells>
  <pageMargins left="0.70866141732283472" right="0" top="0.55118110236220474" bottom="0.59055118110236227" header="0.31496062992125984" footer="0.31496062992125984"/>
  <pageSetup paperSize="9" scale="60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63" t="s">
        <v>362</v>
      </c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</row>
    <row r="7" spans="1:77" ht="11.25" customHeight="1">
      <c r="T7" s="11"/>
      <c r="U7" s="137"/>
      <c r="V7" s="137"/>
      <c r="W7" s="264" t="s">
        <v>363</v>
      </c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63" t="s">
        <v>364</v>
      </c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</row>
    <row r="9" spans="1:77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53" t="s">
        <v>144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53" t="s">
        <v>365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7"/>
      <c r="B13" s="260" t="s">
        <v>3</v>
      </c>
      <c r="C13" s="260" t="s">
        <v>4</v>
      </c>
      <c r="D13" s="260" t="s">
        <v>2</v>
      </c>
      <c r="E13" s="254" t="s">
        <v>164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6"/>
      <c r="T13" s="265" t="s">
        <v>339</v>
      </c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7"/>
      <c r="AF13" s="265" t="s">
        <v>366</v>
      </c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7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8"/>
      <c r="B14" s="261"/>
      <c r="C14" s="261"/>
      <c r="D14" s="261"/>
      <c r="E14" s="254" t="s">
        <v>388</v>
      </c>
      <c r="F14" s="255"/>
      <c r="G14" s="255"/>
      <c r="H14" s="255"/>
      <c r="I14" s="256"/>
      <c r="J14" s="268" t="s">
        <v>386</v>
      </c>
      <c r="K14" s="269"/>
      <c r="L14" s="269"/>
      <c r="M14" s="269"/>
      <c r="N14" s="270"/>
      <c r="O14" s="254" t="s">
        <v>387</v>
      </c>
      <c r="P14" s="255"/>
      <c r="Q14" s="255"/>
      <c r="R14" s="255"/>
      <c r="S14" s="256"/>
      <c r="T14" s="271" t="s">
        <v>388</v>
      </c>
      <c r="U14" s="271"/>
      <c r="V14" s="271"/>
      <c r="W14" s="271"/>
      <c r="X14" s="254" t="s">
        <v>386</v>
      </c>
      <c r="Y14" s="255"/>
      <c r="Z14" s="255"/>
      <c r="AA14" s="256"/>
      <c r="AB14" s="254" t="s">
        <v>387</v>
      </c>
      <c r="AC14" s="255"/>
      <c r="AD14" s="255"/>
      <c r="AE14" s="256"/>
      <c r="AF14" s="271" t="s">
        <v>388</v>
      </c>
      <c r="AG14" s="271"/>
      <c r="AH14" s="271"/>
      <c r="AI14" s="271"/>
      <c r="AJ14" s="272" t="s">
        <v>386</v>
      </c>
      <c r="AK14" s="273"/>
      <c r="AL14" s="273"/>
      <c r="AM14" s="274"/>
      <c r="AN14" s="272" t="s">
        <v>387</v>
      </c>
      <c r="AO14" s="273"/>
      <c r="AP14" s="273"/>
      <c r="AQ14" s="274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9"/>
      <c r="B15" s="262"/>
      <c r="C15" s="262"/>
      <c r="D15" s="262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2025-07-01T13:10:13Z</cp:lastPrinted>
  <dcterms:created xsi:type="dcterms:W3CDTF">2014-11-11T10:44:13Z</dcterms:created>
  <dcterms:modified xsi:type="dcterms:W3CDTF">2026-03-18T08:41:10Z</dcterms:modified>
</cp:coreProperties>
</file>